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34" i="1"/>
  <c r="I95" l="1"/>
  <c r="I97"/>
  <c r="L66"/>
  <c r="I51"/>
  <c r="L51" l="1"/>
  <c r="I48"/>
  <c r="L48" s="1"/>
  <c r="I80" l="1"/>
  <c r="L120" l="1"/>
  <c r="I39"/>
  <c r="I31" l="1"/>
  <c r="I45"/>
  <c r="J80"/>
  <c r="K80"/>
  <c r="J81"/>
  <c r="K81"/>
  <c r="J82"/>
  <c r="K82"/>
  <c r="K63"/>
  <c r="J63"/>
  <c r="L67"/>
  <c r="L128" l="1"/>
  <c r="I85"/>
  <c r="I59"/>
  <c r="J107" l="1"/>
  <c r="J38" l="1"/>
  <c r="K95" l="1"/>
  <c r="J95"/>
  <c r="I33" l="1"/>
  <c r="L110"/>
  <c r="K28"/>
  <c r="J28"/>
  <c r="I28"/>
  <c r="K27"/>
  <c r="J27"/>
  <c r="I27"/>
  <c r="K26"/>
  <c r="J26"/>
  <c r="K25"/>
  <c r="J25"/>
  <c r="I25"/>
  <c r="K24"/>
  <c r="J24"/>
  <c r="I24"/>
  <c r="K34"/>
  <c r="K33"/>
  <c r="K32"/>
  <c r="K31"/>
  <c r="K30"/>
  <c r="J34"/>
  <c r="J33"/>
  <c r="J32"/>
  <c r="J31"/>
  <c r="J30"/>
  <c r="I32"/>
  <c r="I29" s="1"/>
  <c r="I30"/>
  <c r="K40"/>
  <c r="K39"/>
  <c r="K38"/>
  <c r="K37"/>
  <c r="K36"/>
  <c r="J40"/>
  <c r="J39"/>
  <c r="J37"/>
  <c r="J36"/>
  <c r="I40"/>
  <c r="I38"/>
  <c r="I37"/>
  <c r="I18" s="1"/>
  <c r="I36"/>
  <c r="K47"/>
  <c r="J47"/>
  <c r="I47"/>
  <c r="K46"/>
  <c r="J46"/>
  <c r="I46"/>
  <c r="K45"/>
  <c r="J45"/>
  <c r="K44"/>
  <c r="I44"/>
  <c r="K43"/>
  <c r="J43"/>
  <c r="J44"/>
  <c r="I43"/>
  <c r="L61"/>
  <c r="L60"/>
  <c r="K61"/>
  <c r="J61"/>
  <c r="K60"/>
  <c r="J60"/>
  <c r="K59"/>
  <c r="J59"/>
  <c r="K58"/>
  <c r="J58"/>
  <c r="K57"/>
  <c r="J57"/>
  <c r="I61"/>
  <c r="I60"/>
  <c r="I58"/>
  <c r="I57"/>
  <c r="L83"/>
  <c r="K83"/>
  <c r="J83"/>
  <c r="K79"/>
  <c r="J79"/>
  <c r="I83"/>
  <c r="I82"/>
  <c r="I81"/>
  <c r="I79"/>
  <c r="K98"/>
  <c r="J98"/>
  <c r="K97"/>
  <c r="J97"/>
  <c r="K96"/>
  <c r="J96"/>
  <c r="I98"/>
  <c r="I96"/>
  <c r="K94"/>
  <c r="J94"/>
  <c r="I94"/>
  <c r="K129"/>
  <c r="J129"/>
  <c r="I129"/>
  <c r="L126"/>
  <c r="L125"/>
  <c r="L124"/>
  <c r="L123"/>
  <c r="K121"/>
  <c r="J121"/>
  <c r="I121"/>
  <c r="L119"/>
  <c r="L118"/>
  <c r="L117"/>
  <c r="L116"/>
  <c r="K114"/>
  <c r="J114"/>
  <c r="I114"/>
  <c r="L112"/>
  <c r="L111"/>
  <c r="K107"/>
  <c r="I107"/>
  <c r="L104"/>
  <c r="L103"/>
  <c r="K100"/>
  <c r="J100"/>
  <c r="L102"/>
  <c r="I100"/>
  <c r="L90"/>
  <c r="L82" s="1"/>
  <c r="L89"/>
  <c r="L81" s="1"/>
  <c r="L88"/>
  <c r="L80" s="1"/>
  <c r="K85"/>
  <c r="K77" s="1"/>
  <c r="J85"/>
  <c r="J77" s="1"/>
  <c r="I77"/>
  <c r="L73"/>
  <c r="L70" s="1"/>
  <c r="K70"/>
  <c r="J70"/>
  <c r="I70"/>
  <c r="I63"/>
  <c r="L63" s="1"/>
  <c r="K92" l="1"/>
  <c r="L77"/>
  <c r="L58"/>
  <c r="I20"/>
  <c r="I19"/>
  <c r="L57"/>
  <c r="L59"/>
  <c r="J18"/>
  <c r="J20"/>
  <c r="L33"/>
  <c r="J21"/>
  <c r="L24"/>
  <c r="K17"/>
  <c r="L26"/>
  <c r="K20"/>
  <c r="L28"/>
  <c r="K21"/>
  <c r="K19"/>
  <c r="L31"/>
  <c r="J17"/>
  <c r="J19"/>
  <c r="K18"/>
  <c r="I23"/>
  <c r="K23"/>
  <c r="L25"/>
  <c r="L27"/>
  <c r="I17"/>
  <c r="I21"/>
  <c r="I55"/>
  <c r="K55"/>
  <c r="L100"/>
  <c r="J92"/>
  <c r="L96"/>
  <c r="L98"/>
  <c r="L97"/>
  <c r="L43"/>
  <c r="J41"/>
  <c r="L44"/>
  <c r="L45"/>
  <c r="L46"/>
  <c r="L47"/>
  <c r="L36"/>
  <c r="L38"/>
  <c r="L40"/>
  <c r="L37"/>
  <c r="L39"/>
  <c r="K35"/>
  <c r="L32"/>
  <c r="L34"/>
  <c r="K29"/>
  <c r="J23"/>
  <c r="J55"/>
  <c r="L107"/>
  <c r="L114"/>
  <c r="L121"/>
  <c r="L129"/>
  <c r="L94"/>
  <c r="J35"/>
  <c r="J29"/>
  <c r="L30"/>
  <c r="L95"/>
  <c r="I92"/>
  <c r="I41"/>
  <c r="K41"/>
  <c r="I35"/>
  <c r="L85"/>
  <c r="L20" l="1"/>
  <c r="L55"/>
  <c r="L17"/>
  <c r="L21"/>
  <c r="J15"/>
  <c r="K15"/>
  <c r="L29"/>
  <c r="L19"/>
  <c r="L18"/>
  <c r="L92"/>
  <c r="I15"/>
  <c r="L23"/>
  <c r="L35"/>
  <c r="L41"/>
  <c r="L15" l="1"/>
</calcChain>
</file>

<file path=xl/sharedStrings.xml><?xml version="1.0" encoding="utf-8"?>
<sst xmlns="http://schemas.openxmlformats.org/spreadsheetml/2006/main" count="271" uniqueCount="72">
  <si>
    <t xml:space="preserve">к муниципальной программе </t>
  </si>
  <si>
    <t xml:space="preserve">Распределение планируемых расходов </t>
  </si>
  <si>
    <t>Статус (муниципальная программа, подпрограмма, отдельное мероприятие)</t>
  </si>
  <si>
    <t>Наименование  программы, подпрограммы, отдельного мероприятия</t>
  </si>
  <si>
    <t>Наименование ГРБС</t>
  </si>
  <si>
    <t xml:space="preserve">Код бюджетной классификации </t>
  </si>
  <si>
    <t>Источники финансирования</t>
  </si>
  <si>
    <t>Расходы</t>
  </si>
  <si>
    <t>ГРБС</t>
  </si>
  <si>
    <t>РзПр</t>
  </si>
  <si>
    <t>ЦСР</t>
  </si>
  <si>
    <t>ВР</t>
  </si>
  <si>
    <t>2014 год</t>
  </si>
  <si>
    <t>2015 год</t>
  </si>
  <si>
    <t>2016 год</t>
  </si>
  <si>
    <t>Итого         на период</t>
  </si>
  <si>
    <t>Муниципальная  программа</t>
  </si>
  <si>
    <t>всего расходные обязательства по программе</t>
  </si>
  <si>
    <t>Всего</t>
  </si>
  <si>
    <t>в том числе:</t>
  </si>
  <si>
    <t>ФБ</t>
  </si>
  <si>
    <t>КБ</t>
  </si>
  <si>
    <t>МБ</t>
  </si>
  <si>
    <t>06ххххх</t>
  </si>
  <si>
    <t>Внебюджетные источники</t>
  </si>
  <si>
    <t>Юридические лица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</si>
  <si>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>Ачинского района</t>
    </r>
  </si>
  <si>
    <t>(МБУК «ЦКС Ачинского района»)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</si>
  <si>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 xml:space="preserve">Ачинского района </t>
    </r>
  </si>
  <si>
    <t>(МБУК ЦРБ)</t>
  </si>
  <si>
    <t>Всего, в том числе:</t>
  </si>
  <si>
    <r>
      <t xml:space="preserve">Администрация </t>
    </r>
    <r>
      <rPr>
        <b/>
        <sz val="10"/>
        <color theme="1"/>
        <rFont val="Times New Roman"/>
        <family val="1"/>
        <charset val="204"/>
      </rPr>
      <t>Ачинского района (МБОУДОД «ДШИ» Ачинского района»)</t>
    </r>
  </si>
  <si>
    <t>Администрация Лапшихинского сельсовета</t>
  </si>
  <si>
    <t> «Развитие культуры Ачинского района»</t>
  </si>
  <si>
    <t>Подпрограмма 1</t>
  </si>
  <si>
    <t>Сохранение культурного наследия</t>
  </si>
  <si>
    <t>всего расходные обязательства по подпрограмме</t>
  </si>
  <si>
    <t>в том числе по ГРБС:</t>
  </si>
  <si>
    <t xml:space="preserve">Администрация Ачинского района </t>
  </si>
  <si>
    <t>Подпрограмма 2</t>
  </si>
  <si>
    <t>Поддержка народного творчества</t>
  </si>
  <si>
    <t>всего расходные обязательства</t>
  </si>
  <si>
    <t>Подпрограмма 3</t>
  </si>
  <si>
    <t>Обеспечение условий реализации муниципальной программы и прочие мероприятия</t>
  </si>
  <si>
    <t xml:space="preserve">всего расходные обязательства </t>
  </si>
  <si>
    <t>063хххх</t>
  </si>
  <si>
    <r>
      <t xml:space="preserve">Администрация </t>
    </r>
    <r>
      <rPr>
        <sz val="10"/>
        <color theme="1"/>
        <rFont val="Times New Roman"/>
        <family val="1"/>
        <charset val="204"/>
      </rPr>
      <t>Ачинского района</t>
    </r>
  </si>
  <si>
    <t>Администрация Ачинского района (МБОУДОД «ДШИ» Ачинского района»)</t>
  </si>
  <si>
    <t>Администрация Ачинского района (МБУК ЦРБ)</t>
  </si>
  <si>
    <t>Отдельное мероприятие программы</t>
  </si>
  <si>
    <t>Возмещение расходов за обеспечение сохранности архивных документов</t>
  </si>
  <si>
    <t xml:space="preserve"> </t>
  </si>
  <si>
    <t>(МБУК "ЦКС Ачинского района")</t>
  </si>
  <si>
    <t>(тыс. руб.),  в том числе по годам</t>
  </si>
  <si>
    <t xml:space="preserve">в том числе по ГРБС: </t>
  </si>
  <si>
    <t>0801</t>
  </si>
  <si>
    <t>0702</t>
  </si>
  <si>
    <t>5003</t>
  </si>
  <si>
    <t>0503</t>
  </si>
  <si>
    <t>0113</t>
  </si>
  <si>
    <t>0690000</t>
  </si>
  <si>
    <t>0630000</t>
  </si>
  <si>
    <t>0600000</t>
  </si>
  <si>
    <t>0620000</t>
  </si>
  <si>
    <t>0614748</t>
  </si>
  <si>
    <t>0610000</t>
  </si>
  <si>
    <t>0698114</t>
  </si>
  <si>
    <t xml:space="preserve">к постановлению Администрации Ачинского района </t>
  </si>
  <si>
    <t>Приложение № 5</t>
  </si>
  <si>
    <t>«Развитие культуры Ачинского района»  на 2014-2016 годы</t>
  </si>
  <si>
    <t>по муниципальной программе «Развитие культуры Ачинского района» на 2014-2016 годы</t>
  </si>
  <si>
    <t>от ______________2015 № _________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</si>
</sst>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4" fontId="6" fillId="0" borderId="1" xfId="1" applyNumberFormat="1" applyFont="1" applyBorder="1" applyAlignment="1">
      <alignment horizontal="left" vertical="top"/>
    </xf>
    <xf numFmtId="164" fontId="6" fillId="0" borderId="0" xfId="1" applyNumberFormat="1" applyFont="1" applyBorder="1" applyAlignment="1">
      <alignment horizontal="left" vertical="top"/>
    </xf>
    <xf numFmtId="164" fontId="6" fillId="0" borderId="4" xfId="1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164" fontId="6" fillId="0" borderId="13" xfId="1" applyNumberFormat="1" applyFont="1" applyBorder="1" applyAlignment="1">
      <alignment horizontal="left" vertical="top"/>
    </xf>
    <xf numFmtId="164" fontId="6" fillId="0" borderId="16" xfId="1" applyNumberFormat="1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164" fontId="6" fillId="0" borderId="18" xfId="1" applyNumberFormat="1" applyFont="1" applyBorder="1" applyAlignment="1">
      <alignment horizontal="left" vertical="top"/>
    </xf>
    <xf numFmtId="164" fontId="6" fillId="0" borderId="19" xfId="1" applyNumberFormat="1" applyFont="1" applyBorder="1" applyAlignment="1">
      <alignment horizontal="left" vertical="top"/>
    </xf>
    <xf numFmtId="0" fontId="6" fillId="0" borderId="2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0" borderId="25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164" fontId="6" fillId="0" borderId="6" xfId="1" applyNumberFormat="1" applyFont="1" applyBorder="1" applyAlignment="1">
      <alignment horizontal="left" vertical="top"/>
    </xf>
    <xf numFmtId="0" fontId="6" fillId="0" borderId="2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top"/>
    </xf>
    <xf numFmtId="49" fontId="5" fillId="0" borderId="4" xfId="0" applyNumberFormat="1" applyFont="1" applyBorder="1" applyAlignment="1">
      <alignment horizontal="left" vertical="top"/>
    </xf>
    <xf numFmtId="49" fontId="7" fillId="0" borderId="4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18" xfId="0" applyNumberFormat="1" applyFont="1" applyBorder="1" applyAlignment="1">
      <alignment horizontal="left" vertical="top"/>
    </xf>
    <xf numFmtId="49" fontId="5" fillId="0" borderId="18" xfId="0" applyNumberFormat="1" applyFont="1" applyBorder="1" applyAlignment="1">
      <alignment horizontal="left" vertical="top"/>
    </xf>
    <xf numFmtId="49" fontId="5" fillId="0" borderId="6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top"/>
    </xf>
    <xf numFmtId="49" fontId="6" fillId="0" borderId="18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164" fontId="6" fillId="0" borderId="4" xfId="1" applyNumberFormat="1" applyFont="1" applyFill="1" applyBorder="1" applyAlignment="1">
      <alignment horizontal="left" vertical="top"/>
    </xf>
    <xf numFmtId="164" fontId="6" fillId="0" borderId="16" xfId="1" applyNumberFormat="1" applyFont="1" applyFill="1" applyBorder="1" applyAlignment="1">
      <alignment horizontal="left" vertical="top"/>
    </xf>
    <xf numFmtId="165" fontId="6" fillId="0" borderId="4" xfId="1" applyNumberFormat="1" applyFont="1" applyBorder="1" applyAlignment="1">
      <alignment horizontal="left" vertical="top"/>
    </xf>
    <xf numFmtId="165" fontId="6" fillId="0" borderId="16" xfId="1" applyNumberFormat="1" applyFont="1" applyBorder="1" applyAlignment="1">
      <alignment horizontal="left" vertical="top"/>
    </xf>
    <xf numFmtId="165" fontId="6" fillId="0" borderId="13" xfId="1" applyNumberFormat="1" applyFont="1" applyBorder="1" applyAlignment="1">
      <alignment horizontal="left" vertical="top"/>
    </xf>
    <xf numFmtId="165" fontId="6" fillId="0" borderId="14" xfId="1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center" wrapText="1"/>
    </xf>
    <xf numFmtId="165" fontId="6" fillId="0" borderId="4" xfId="1" applyNumberFormat="1" applyFont="1" applyFill="1" applyBorder="1" applyAlignment="1">
      <alignment horizontal="left" vertical="top"/>
    </xf>
    <xf numFmtId="165" fontId="6" fillId="0" borderId="16" xfId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center" indent="15"/>
    </xf>
    <xf numFmtId="165" fontId="6" fillId="0" borderId="6" xfId="1" applyNumberFormat="1" applyFont="1" applyBorder="1" applyAlignment="1">
      <alignment horizontal="left" vertical="top"/>
    </xf>
    <xf numFmtId="166" fontId="6" fillId="0" borderId="4" xfId="1" applyNumberFormat="1" applyFont="1" applyBorder="1" applyAlignment="1">
      <alignment horizontal="left" vertical="top"/>
    </xf>
    <xf numFmtId="166" fontId="6" fillId="0" borderId="16" xfId="1" applyNumberFormat="1" applyFont="1" applyBorder="1" applyAlignment="1">
      <alignment horizontal="left" vertical="top"/>
    </xf>
    <xf numFmtId="0" fontId="0" fillId="0" borderId="0" xfId="0" applyBorder="1"/>
    <xf numFmtId="165" fontId="6" fillId="0" borderId="0" xfId="1" applyNumberFormat="1" applyFont="1" applyFill="1" applyBorder="1" applyAlignment="1">
      <alignment horizontal="left" vertical="top"/>
    </xf>
    <xf numFmtId="164" fontId="6" fillId="0" borderId="0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165" fontId="6" fillId="0" borderId="5" xfId="1" applyNumberFormat="1" applyFont="1" applyBorder="1" applyAlignment="1">
      <alignment horizontal="center" vertical="top"/>
    </xf>
    <xf numFmtId="165" fontId="6" fillId="0" borderId="6" xfId="1" applyNumberFormat="1" applyFont="1" applyBorder="1" applyAlignment="1">
      <alignment horizontal="center" vertical="top"/>
    </xf>
    <xf numFmtId="164" fontId="6" fillId="0" borderId="5" xfId="1" applyNumberFormat="1" applyFont="1" applyFill="1" applyBorder="1" applyAlignment="1">
      <alignment horizontal="center" vertical="top"/>
    </xf>
    <xf numFmtId="164" fontId="6" fillId="0" borderId="6" xfId="1" applyNumberFormat="1" applyFont="1" applyFill="1" applyBorder="1" applyAlignment="1">
      <alignment horizontal="center" vertical="top"/>
    </xf>
    <xf numFmtId="165" fontId="6" fillId="0" borderId="37" xfId="1" applyNumberFormat="1" applyFont="1" applyBorder="1" applyAlignment="1">
      <alignment horizontal="center" vertical="top"/>
    </xf>
    <xf numFmtId="165" fontId="6" fillId="0" borderId="34" xfId="1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2" fillId="0" borderId="26" xfId="1" applyNumberFormat="1" applyFont="1" applyBorder="1" applyAlignment="1">
      <alignment horizontal="center" vertical="top"/>
    </xf>
    <xf numFmtId="164" fontId="2" fillId="0" borderId="35" xfId="1" applyNumberFormat="1" applyFont="1" applyBorder="1" applyAlignment="1">
      <alignment horizontal="center" vertical="top"/>
    </xf>
    <xf numFmtId="164" fontId="2" fillId="0" borderId="36" xfId="1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6" fillId="0" borderId="2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0"/>
  <sheetViews>
    <sheetView tabSelected="1" workbookViewId="0">
      <selection activeCell="K3" sqref="K3"/>
    </sheetView>
  </sheetViews>
  <sheetFormatPr defaultRowHeight="15.75" thickBottom="1"/>
  <cols>
    <col min="1" max="1" width="15.7109375" style="2" customWidth="1"/>
    <col min="2" max="2" width="14.85546875" style="2" customWidth="1"/>
    <col min="3" max="3" width="19" style="2" customWidth="1"/>
    <col min="4" max="7" width="9.140625" style="2"/>
    <col min="8" max="8" width="15" style="2" customWidth="1"/>
    <col min="9" max="9" width="15.42578125" style="6" bestFit="1" customWidth="1"/>
    <col min="10" max="11" width="14.42578125" style="6" bestFit="1" customWidth="1"/>
    <col min="12" max="12" width="17.28515625" style="6" customWidth="1"/>
    <col min="14" max="14" width="9.140625" customWidth="1"/>
  </cols>
  <sheetData>
    <row r="1" spans="1:14" ht="15">
      <c r="H1" s="83" t="s">
        <v>68</v>
      </c>
      <c r="I1" s="7"/>
      <c r="J1" s="7"/>
      <c r="K1" s="7"/>
      <c r="L1" s="7"/>
    </row>
    <row r="2" spans="1:14" ht="15">
      <c r="H2" s="83" t="s">
        <v>67</v>
      </c>
      <c r="I2" s="7"/>
      <c r="J2" s="7"/>
      <c r="K2" s="7"/>
      <c r="L2" s="7"/>
    </row>
    <row r="3" spans="1:14" ht="15">
      <c r="H3" s="83" t="s">
        <v>71</v>
      </c>
      <c r="I3" s="7"/>
      <c r="J3" s="7"/>
      <c r="K3" s="7"/>
      <c r="L3" s="7"/>
    </row>
    <row r="4" spans="1:14" ht="15">
      <c r="H4" s="83"/>
      <c r="I4" s="7"/>
      <c r="J4" s="7"/>
      <c r="K4" s="7"/>
      <c r="L4" s="7"/>
    </row>
    <row r="5" spans="1:14" ht="15">
      <c r="H5" s="90" t="s">
        <v>68</v>
      </c>
      <c r="I5" s="90"/>
      <c r="J5" s="90"/>
      <c r="K5" s="7"/>
      <c r="L5" s="7"/>
      <c r="N5" s="1"/>
    </row>
    <row r="6" spans="1:14" ht="15">
      <c r="H6" s="7" t="s">
        <v>0</v>
      </c>
      <c r="I6" s="7"/>
      <c r="J6" s="7"/>
      <c r="K6" s="7"/>
      <c r="L6" s="7"/>
      <c r="N6" s="1"/>
    </row>
    <row r="7" spans="1:14" ht="15">
      <c r="H7" s="7" t="s">
        <v>69</v>
      </c>
      <c r="I7" s="7"/>
      <c r="J7" s="7"/>
      <c r="K7" s="7"/>
      <c r="L7" s="7"/>
      <c r="N7" s="1"/>
    </row>
    <row r="8" spans="1:14" ht="15">
      <c r="I8" s="7"/>
      <c r="J8" s="7"/>
      <c r="K8" s="7"/>
      <c r="L8" s="7"/>
    </row>
    <row r="9" spans="1:14" ht="15">
      <c r="C9" s="97" t="s">
        <v>1</v>
      </c>
      <c r="D9" s="97"/>
      <c r="E9" s="97"/>
      <c r="F9" s="97"/>
      <c r="G9" s="97"/>
      <c r="H9" s="97"/>
      <c r="I9" s="97"/>
      <c r="J9" s="7"/>
      <c r="K9" s="7"/>
      <c r="L9" s="7"/>
    </row>
    <row r="10" spans="1:14" ht="15">
      <c r="C10" s="101" t="s">
        <v>70</v>
      </c>
      <c r="D10" s="101"/>
      <c r="E10" s="101"/>
      <c r="F10" s="101"/>
      <c r="G10" s="101"/>
      <c r="H10" s="101"/>
      <c r="I10" s="101"/>
      <c r="J10" s="7"/>
      <c r="K10" s="7"/>
      <c r="L10" s="7"/>
    </row>
    <row r="11" spans="1:14" thickBot="1">
      <c r="H11" s="3"/>
      <c r="I11" s="7"/>
      <c r="J11" s="7"/>
      <c r="K11" s="7"/>
      <c r="L11" s="7"/>
    </row>
    <row r="12" spans="1:14" ht="18.75" customHeight="1">
      <c r="A12" s="142" t="s">
        <v>2</v>
      </c>
      <c r="B12" s="145" t="s">
        <v>3</v>
      </c>
      <c r="C12" s="145" t="s">
        <v>4</v>
      </c>
      <c r="D12" s="145" t="s">
        <v>5</v>
      </c>
      <c r="E12" s="145"/>
      <c r="F12" s="145"/>
      <c r="G12" s="145"/>
      <c r="H12" s="145" t="s">
        <v>6</v>
      </c>
      <c r="I12" s="98" t="s">
        <v>7</v>
      </c>
      <c r="J12" s="98"/>
      <c r="K12" s="98"/>
      <c r="L12" s="99"/>
    </row>
    <row r="13" spans="1:14" ht="15.75" customHeight="1">
      <c r="A13" s="143"/>
      <c r="B13" s="146"/>
      <c r="C13" s="146"/>
      <c r="D13" s="146"/>
      <c r="E13" s="146"/>
      <c r="F13" s="146"/>
      <c r="G13" s="146"/>
      <c r="H13" s="146"/>
      <c r="I13" s="102" t="s">
        <v>53</v>
      </c>
      <c r="J13" s="103"/>
      <c r="K13" s="103"/>
      <c r="L13" s="104"/>
    </row>
    <row r="14" spans="1:14" ht="42.75" customHeight="1" thickBot="1">
      <c r="A14" s="144"/>
      <c r="B14" s="147"/>
      <c r="C14" s="147"/>
      <c r="D14" s="56" t="s">
        <v>8</v>
      </c>
      <c r="E14" s="57" t="s">
        <v>9</v>
      </c>
      <c r="F14" s="57" t="s">
        <v>10</v>
      </c>
      <c r="G14" s="57" t="s">
        <v>11</v>
      </c>
      <c r="H14" s="147"/>
      <c r="I14" s="58" t="s">
        <v>12</v>
      </c>
      <c r="J14" s="58" t="s">
        <v>13</v>
      </c>
      <c r="K14" s="58" t="s">
        <v>14</v>
      </c>
      <c r="L14" s="59" t="s">
        <v>15</v>
      </c>
    </row>
    <row r="15" spans="1:14" ht="25.5">
      <c r="A15" s="45" t="s">
        <v>16</v>
      </c>
      <c r="B15" s="139" t="s">
        <v>33</v>
      </c>
      <c r="C15" s="141" t="s">
        <v>17</v>
      </c>
      <c r="D15" s="23">
        <v>812</v>
      </c>
      <c r="E15" s="60" t="s">
        <v>55</v>
      </c>
      <c r="F15" s="69" t="s">
        <v>62</v>
      </c>
      <c r="G15" s="46"/>
      <c r="H15" s="47" t="s">
        <v>18</v>
      </c>
      <c r="I15" s="78">
        <f>SUM(I17:I21)</f>
        <v>50140.261919999997</v>
      </c>
      <c r="J15" s="25">
        <f>SUM(J17:J21)</f>
        <v>42381.86</v>
      </c>
      <c r="K15" s="25">
        <f>SUM(K17:K21)</f>
        <v>42409.86</v>
      </c>
      <c r="L15" s="79">
        <f>SUM(L17:L21)</f>
        <v>134931.98191999999</v>
      </c>
    </row>
    <row r="16" spans="1:14" ht="15">
      <c r="A16" s="48"/>
      <c r="B16" s="140"/>
      <c r="C16" s="111"/>
      <c r="D16" s="9"/>
      <c r="E16" s="61"/>
      <c r="F16" s="64"/>
      <c r="G16" s="10"/>
      <c r="H16" s="5" t="s">
        <v>19</v>
      </c>
      <c r="I16" s="8"/>
      <c r="J16" s="8"/>
      <c r="K16" s="8"/>
      <c r="L16" s="26"/>
    </row>
    <row r="17" spans="1:16" ht="15">
      <c r="A17" s="48"/>
      <c r="B17" s="140"/>
      <c r="C17" s="111"/>
      <c r="D17" s="9">
        <v>812</v>
      </c>
      <c r="E17" s="61" t="s">
        <v>55</v>
      </c>
      <c r="F17" s="64" t="s">
        <v>62</v>
      </c>
      <c r="G17" s="10"/>
      <c r="H17" s="5" t="s">
        <v>20</v>
      </c>
      <c r="I17" s="8">
        <f t="shared" ref="I17:K21" si="0">SUM(I24+I30+I36+I43+I50)</f>
        <v>132.1</v>
      </c>
      <c r="J17" s="8">
        <f t="shared" si="0"/>
        <v>0</v>
      </c>
      <c r="K17" s="8">
        <f t="shared" si="0"/>
        <v>0</v>
      </c>
      <c r="L17" s="26">
        <f>SUM(I17:K17)</f>
        <v>132.1</v>
      </c>
    </row>
    <row r="18" spans="1:16" ht="15">
      <c r="A18" s="48"/>
      <c r="B18" s="140"/>
      <c r="C18" s="111"/>
      <c r="D18" s="9">
        <v>812</v>
      </c>
      <c r="E18" s="61" t="s">
        <v>55</v>
      </c>
      <c r="F18" s="64" t="s">
        <v>62</v>
      </c>
      <c r="G18" s="10"/>
      <c r="H18" s="5" t="s">
        <v>21</v>
      </c>
      <c r="I18" s="74">
        <f>SUM(I25+I31+I37+I44+I51)</f>
        <v>8234.8989999999994</v>
      </c>
      <c r="J18" s="74">
        <f t="shared" si="0"/>
        <v>6949.9</v>
      </c>
      <c r="K18" s="74">
        <f t="shared" si="0"/>
        <v>6949.9</v>
      </c>
      <c r="L18" s="75">
        <f>SUM(I18:K18)</f>
        <v>22134.699000000001</v>
      </c>
    </row>
    <row r="19" spans="1:16" ht="15">
      <c r="A19" s="48"/>
      <c r="B19" s="38"/>
      <c r="C19" s="111"/>
      <c r="D19" s="9">
        <v>812</v>
      </c>
      <c r="E19" s="61" t="s">
        <v>55</v>
      </c>
      <c r="F19" s="64" t="s">
        <v>62</v>
      </c>
      <c r="G19" s="10"/>
      <c r="H19" s="5" t="s">
        <v>22</v>
      </c>
      <c r="I19" s="81">
        <f>SUM(I26+I32+I38+I45)</f>
        <v>39928.340349999999</v>
      </c>
      <c r="J19" s="74">
        <f t="shared" si="0"/>
        <v>34283.159999999996</v>
      </c>
      <c r="K19" s="74">
        <f t="shared" si="0"/>
        <v>34283.159999999996</v>
      </c>
      <c r="L19" s="82">
        <f>SUM(I19:K19)</f>
        <v>108494.66034999999</v>
      </c>
    </row>
    <row r="20" spans="1:16" ht="27.75" customHeight="1">
      <c r="A20" s="48"/>
      <c r="B20" s="38"/>
      <c r="C20" s="111"/>
      <c r="D20" s="9">
        <v>812</v>
      </c>
      <c r="E20" s="61" t="s">
        <v>55</v>
      </c>
      <c r="F20" s="64" t="s">
        <v>23</v>
      </c>
      <c r="G20" s="10"/>
      <c r="H20" s="5" t="s">
        <v>24</v>
      </c>
      <c r="I20" s="76">
        <f>SUM(I27+I33+I39+I46)</f>
        <v>1236.5625700000001</v>
      </c>
      <c r="J20" s="8">
        <f t="shared" si="0"/>
        <v>1148.8</v>
      </c>
      <c r="K20" s="8">
        <f t="shared" si="0"/>
        <v>1176.8</v>
      </c>
      <c r="L20" s="77">
        <f>SUM(I20:K20)</f>
        <v>3562.1625700000004</v>
      </c>
    </row>
    <row r="21" spans="1:16" ht="25.5">
      <c r="A21" s="48"/>
      <c r="B21" s="38"/>
      <c r="C21" s="111"/>
      <c r="D21" s="10"/>
      <c r="E21" s="62"/>
      <c r="F21" s="70"/>
      <c r="G21" s="10"/>
      <c r="H21" s="5" t="s">
        <v>25</v>
      </c>
      <c r="I21" s="8">
        <f t="shared" si="0"/>
        <v>608.36</v>
      </c>
      <c r="J21" s="8">
        <f t="shared" si="0"/>
        <v>0</v>
      </c>
      <c r="K21" s="8">
        <f t="shared" si="0"/>
        <v>0</v>
      </c>
      <c r="L21" s="26">
        <f>SUM(I21:K21)</f>
        <v>608.36</v>
      </c>
    </row>
    <row r="22" spans="1:16" ht="15">
      <c r="A22" s="48"/>
      <c r="B22" s="38"/>
      <c r="C22" s="16" t="s">
        <v>54</v>
      </c>
      <c r="D22" s="10"/>
      <c r="E22" s="62"/>
      <c r="F22" s="70"/>
      <c r="G22" s="10"/>
      <c r="H22" s="5"/>
      <c r="I22" s="8"/>
      <c r="J22" s="8"/>
      <c r="K22" s="8"/>
      <c r="L22" s="26"/>
    </row>
    <row r="23" spans="1:16" ht="25.5">
      <c r="A23" s="48"/>
      <c r="B23" s="38"/>
      <c r="C23" s="108" t="s">
        <v>26</v>
      </c>
      <c r="D23" s="9">
        <v>812</v>
      </c>
      <c r="E23" s="61" t="s">
        <v>55</v>
      </c>
      <c r="F23" s="64" t="s">
        <v>62</v>
      </c>
      <c r="G23" s="10"/>
      <c r="H23" s="5" t="s">
        <v>30</v>
      </c>
      <c r="I23" s="76">
        <f>SUM(I24:I28)</f>
        <v>152.07114999999999</v>
      </c>
      <c r="J23" s="8">
        <f>SUM(J24:J28)</f>
        <v>0</v>
      </c>
      <c r="K23" s="8">
        <f>SUM(K24:K28)</f>
        <v>0</v>
      </c>
      <c r="L23" s="77">
        <f t="shared" ref="L23:L41" si="1">SUM(I23:K23)</f>
        <v>152.07114999999999</v>
      </c>
    </row>
    <row r="24" spans="1:16" ht="15">
      <c r="A24" s="48"/>
      <c r="B24" s="38"/>
      <c r="C24" s="108"/>
      <c r="D24" s="9">
        <v>812</v>
      </c>
      <c r="E24" s="61" t="s">
        <v>55</v>
      </c>
      <c r="F24" s="64" t="s">
        <v>62</v>
      </c>
      <c r="G24" s="10"/>
      <c r="H24" s="5" t="s">
        <v>20</v>
      </c>
      <c r="I24" s="8">
        <f t="shared" ref="I24:K28" si="2">SUM(I102)</f>
        <v>50</v>
      </c>
      <c r="J24" s="8">
        <f t="shared" si="2"/>
        <v>0</v>
      </c>
      <c r="K24" s="8">
        <f t="shared" si="2"/>
        <v>0</v>
      </c>
      <c r="L24" s="26">
        <f t="shared" si="1"/>
        <v>50</v>
      </c>
    </row>
    <row r="25" spans="1:16" ht="15">
      <c r="A25" s="48"/>
      <c r="B25" s="38"/>
      <c r="C25" s="108"/>
      <c r="D25" s="11"/>
      <c r="E25" s="63"/>
      <c r="F25" s="71"/>
      <c r="G25" s="10"/>
      <c r="H25" s="5" t="s">
        <v>21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26">
        <f t="shared" si="1"/>
        <v>0</v>
      </c>
    </row>
    <row r="26" spans="1:16" ht="15">
      <c r="A26" s="48"/>
      <c r="B26" s="38"/>
      <c r="C26" s="108"/>
      <c r="D26" s="11"/>
      <c r="E26" s="63"/>
      <c r="F26" s="71"/>
      <c r="G26" s="10"/>
      <c r="H26" s="5" t="s">
        <v>22</v>
      </c>
      <c r="I26" s="76">
        <v>102.07115</v>
      </c>
      <c r="J26" s="76">
        <f t="shared" si="2"/>
        <v>0</v>
      </c>
      <c r="K26" s="76">
        <f t="shared" si="2"/>
        <v>0</v>
      </c>
      <c r="L26" s="77">
        <f t="shared" si="1"/>
        <v>102.07115</v>
      </c>
    </row>
    <row r="27" spans="1:16" ht="27" customHeight="1">
      <c r="A27" s="48"/>
      <c r="B27" s="38"/>
      <c r="C27" s="108"/>
      <c r="D27" s="11"/>
      <c r="E27" s="63"/>
      <c r="F27" s="71"/>
      <c r="G27" s="10"/>
      <c r="H27" s="5" t="s">
        <v>24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26">
        <f t="shared" si="1"/>
        <v>0</v>
      </c>
    </row>
    <row r="28" spans="1:16" ht="25.5">
      <c r="A28" s="48"/>
      <c r="B28" s="38"/>
      <c r="C28" s="109"/>
      <c r="D28" s="10"/>
      <c r="E28" s="62"/>
      <c r="F28" s="70"/>
      <c r="G28" s="10"/>
      <c r="H28" s="5" t="s">
        <v>25</v>
      </c>
      <c r="I28" s="8">
        <f t="shared" si="2"/>
        <v>0</v>
      </c>
      <c r="J28" s="8">
        <f t="shared" si="2"/>
        <v>0</v>
      </c>
      <c r="K28" s="8">
        <f t="shared" si="2"/>
        <v>0</v>
      </c>
      <c r="L28" s="26">
        <f t="shared" si="1"/>
        <v>0</v>
      </c>
    </row>
    <row r="29" spans="1:16" ht="25.5">
      <c r="A29" s="48"/>
      <c r="B29" s="4"/>
      <c r="C29" s="40" t="s">
        <v>26</v>
      </c>
      <c r="D29" s="20">
        <v>812</v>
      </c>
      <c r="E29" s="61" t="s">
        <v>55</v>
      </c>
      <c r="F29" s="64" t="s">
        <v>62</v>
      </c>
      <c r="G29" s="10"/>
      <c r="H29" s="5" t="s">
        <v>30</v>
      </c>
      <c r="I29" s="76">
        <f>SUM(I30:I34)</f>
        <v>34111.857040000003</v>
      </c>
      <c r="J29" s="8">
        <f>SUM(J30:J34)</f>
        <v>28173.459999999995</v>
      </c>
      <c r="K29" s="8">
        <f>SUM(K30:K34)</f>
        <v>28196.459999999995</v>
      </c>
      <c r="L29" s="77">
        <f t="shared" si="1"/>
        <v>90481.777039999986</v>
      </c>
    </row>
    <row r="30" spans="1:16" ht="30.75" customHeight="1">
      <c r="A30" s="48"/>
      <c r="B30" s="4"/>
      <c r="C30" s="41" t="s">
        <v>52</v>
      </c>
      <c r="D30" s="20">
        <v>812</v>
      </c>
      <c r="E30" s="61" t="s">
        <v>55</v>
      </c>
      <c r="F30" s="64" t="s">
        <v>62</v>
      </c>
      <c r="G30" s="10"/>
      <c r="H30" s="5" t="s">
        <v>20</v>
      </c>
      <c r="I30" s="8">
        <f t="shared" ref="I30:K34" si="3">SUM(I87+I123)</f>
        <v>82.1</v>
      </c>
      <c r="J30" s="8">
        <f t="shared" si="3"/>
        <v>0</v>
      </c>
      <c r="K30" s="8">
        <f t="shared" si="3"/>
        <v>0</v>
      </c>
      <c r="L30" s="26">
        <f t="shared" si="1"/>
        <v>82.1</v>
      </c>
    </row>
    <row r="31" spans="1:16" ht="15">
      <c r="A31" s="48"/>
      <c r="B31" s="4"/>
      <c r="C31" s="41"/>
      <c r="D31" s="20">
        <v>812</v>
      </c>
      <c r="E31" s="61" t="s">
        <v>55</v>
      </c>
      <c r="F31" s="64" t="s">
        <v>62</v>
      </c>
      <c r="G31" s="10"/>
      <c r="H31" s="5" t="s">
        <v>21</v>
      </c>
      <c r="I31" s="74">
        <f>SUM(I88+I124)</f>
        <v>6719.1989999999996</v>
      </c>
      <c r="J31" s="74">
        <f t="shared" si="3"/>
        <v>6949.9</v>
      </c>
      <c r="K31" s="74">
        <f t="shared" si="3"/>
        <v>6949.9</v>
      </c>
      <c r="L31" s="82">
        <f t="shared" si="1"/>
        <v>20618.998999999996</v>
      </c>
      <c r="O31" s="87"/>
      <c r="P31" s="87"/>
    </row>
    <row r="32" spans="1:16" ht="15">
      <c r="A32" s="48"/>
      <c r="B32" s="4"/>
      <c r="C32" s="41"/>
      <c r="D32" s="20">
        <v>812</v>
      </c>
      <c r="E32" s="61" t="s">
        <v>55</v>
      </c>
      <c r="F32" s="64" t="s">
        <v>62</v>
      </c>
      <c r="G32" s="9"/>
      <c r="H32" s="5" t="s">
        <v>22</v>
      </c>
      <c r="I32" s="81">
        <f t="shared" si="3"/>
        <v>25960.348040000001</v>
      </c>
      <c r="J32" s="74">
        <f t="shared" si="3"/>
        <v>20114.759999999998</v>
      </c>
      <c r="K32" s="74">
        <f t="shared" si="3"/>
        <v>20114.759999999998</v>
      </c>
      <c r="L32" s="82">
        <f t="shared" si="1"/>
        <v>66189.868040000001</v>
      </c>
    </row>
    <row r="33" spans="1:14" ht="25.5">
      <c r="A33" s="48"/>
      <c r="B33" s="4"/>
      <c r="C33" s="41"/>
      <c r="D33" s="20">
        <v>812</v>
      </c>
      <c r="E33" s="61" t="s">
        <v>55</v>
      </c>
      <c r="F33" s="64" t="s">
        <v>23</v>
      </c>
      <c r="G33" s="10"/>
      <c r="H33" s="5" t="s">
        <v>24</v>
      </c>
      <c r="I33" s="74">
        <f t="shared" si="3"/>
        <v>1095.4100000000001</v>
      </c>
      <c r="J33" s="74">
        <f t="shared" si="3"/>
        <v>1108.8</v>
      </c>
      <c r="K33" s="74">
        <f t="shared" si="3"/>
        <v>1131.8</v>
      </c>
      <c r="L33" s="26">
        <f t="shared" si="1"/>
        <v>3336.01</v>
      </c>
      <c r="N33" s="7"/>
    </row>
    <row r="34" spans="1:14" ht="25.5">
      <c r="A34" s="48"/>
      <c r="B34" s="4"/>
      <c r="C34" s="42"/>
      <c r="D34" s="39"/>
      <c r="E34" s="62"/>
      <c r="F34" s="70"/>
      <c r="G34" s="10"/>
      <c r="H34" s="5" t="s">
        <v>25</v>
      </c>
      <c r="I34" s="8">
        <f>SUM(I91+I128)</f>
        <v>254.8</v>
      </c>
      <c r="J34" s="8">
        <f t="shared" si="3"/>
        <v>0</v>
      </c>
      <c r="K34" s="8">
        <f t="shared" si="3"/>
        <v>0</v>
      </c>
      <c r="L34" s="26">
        <f t="shared" si="1"/>
        <v>254.8</v>
      </c>
      <c r="N34" s="88"/>
    </row>
    <row r="35" spans="1:14" ht="25.5">
      <c r="A35" s="48"/>
      <c r="B35" s="4"/>
      <c r="C35" s="41" t="s">
        <v>28</v>
      </c>
      <c r="D35" s="20">
        <v>812</v>
      </c>
      <c r="E35" s="61" t="s">
        <v>55</v>
      </c>
      <c r="F35" s="64" t="s">
        <v>62</v>
      </c>
      <c r="G35" s="10"/>
      <c r="H35" s="5" t="s">
        <v>30</v>
      </c>
      <c r="I35" s="76">
        <f>SUM(I36:I40)</f>
        <v>10946.304559999997</v>
      </c>
      <c r="J35" s="8">
        <f>SUM(J36:J40)</f>
        <v>9856.44</v>
      </c>
      <c r="K35" s="8">
        <f>SUM(K36:K40)</f>
        <v>9861.44</v>
      </c>
      <c r="L35" s="77">
        <f t="shared" si="1"/>
        <v>30664.184560000002</v>
      </c>
      <c r="N35" s="88"/>
    </row>
    <row r="36" spans="1:14" ht="15">
      <c r="A36" s="48"/>
      <c r="B36" s="4"/>
      <c r="C36" s="17" t="s">
        <v>29</v>
      </c>
      <c r="D36" s="39"/>
      <c r="E36" s="62"/>
      <c r="F36" s="70"/>
      <c r="G36" s="10"/>
      <c r="H36" s="5" t="s">
        <v>20</v>
      </c>
      <c r="I36" s="8">
        <f t="shared" ref="I36:K40" si="4">SUM(I65+I116)</f>
        <v>0</v>
      </c>
      <c r="J36" s="8">
        <f t="shared" si="4"/>
        <v>0</v>
      </c>
      <c r="K36" s="8">
        <f t="shared" si="4"/>
        <v>0</v>
      </c>
      <c r="L36" s="26">
        <f t="shared" si="1"/>
        <v>0</v>
      </c>
      <c r="N36" s="89"/>
    </row>
    <row r="37" spans="1:14" ht="15">
      <c r="A37" s="48"/>
      <c r="B37" s="4"/>
      <c r="C37" s="21"/>
      <c r="D37" s="20">
        <v>812</v>
      </c>
      <c r="E37" s="61" t="s">
        <v>55</v>
      </c>
      <c r="F37" s="64" t="s">
        <v>62</v>
      </c>
      <c r="G37" s="10"/>
      <c r="H37" s="5" t="s">
        <v>21</v>
      </c>
      <c r="I37" s="8">
        <f t="shared" si="4"/>
        <v>794.3</v>
      </c>
      <c r="J37" s="8">
        <f t="shared" si="4"/>
        <v>0</v>
      </c>
      <c r="K37" s="8">
        <f t="shared" si="4"/>
        <v>0</v>
      </c>
      <c r="L37" s="26">
        <f t="shared" si="1"/>
        <v>794.3</v>
      </c>
      <c r="N37" s="7"/>
    </row>
    <row r="38" spans="1:14" ht="15">
      <c r="A38" s="48"/>
      <c r="B38" s="4"/>
      <c r="C38" s="21"/>
      <c r="D38" s="20">
        <v>812</v>
      </c>
      <c r="E38" s="61" t="s">
        <v>55</v>
      </c>
      <c r="F38" s="64" t="s">
        <v>62</v>
      </c>
      <c r="G38" s="9"/>
      <c r="H38" s="5" t="s">
        <v>22</v>
      </c>
      <c r="I38" s="76">
        <f t="shared" si="4"/>
        <v>9758.9110599999985</v>
      </c>
      <c r="J38" s="8">
        <f>SUM(J67+J118)</f>
        <v>9816.44</v>
      </c>
      <c r="K38" s="8">
        <f t="shared" si="4"/>
        <v>9816.44</v>
      </c>
      <c r="L38" s="77">
        <f t="shared" si="1"/>
        <v>29391.791060000003</v>
      </c>
    </row>
    <row r="39" spans="1:14" ht="25.5">
      <c r="A39" s="48"/>
      <c r="B39" s="4"/>
      <c r="C39" s="21"/>
      <c r="D39" s="20">
        <v>812</v>
      </c>
      <c r="E39" s="61" t="s">
        <v>55</v>
      </c>
      <c r="F39" s="64" t="s">
        <v>23</v>
      </c>
      <c r="G39" s="10"/>
      <c r="H39" s="5" t="s">
        <v>24</v>
      </c>
      <c r="I39" s="85">
        <f>SUM(I68+I119)</f>
        <v>39.533499999999997</v>
      </c>
      <c r="J39" s="8">
        <f t="shared" si="4"/>
        <v>40</v>
      </c>
      <c r="K39" s="8">
        <f t="shared" si="4"/>
        <v>45</v>
      </c>
      <c r="L39" s="86">
        <f t="shared" si="1"/>
        <v>124.5335</v>
      </c>
      <c r="M39" s="4"/>
    </row>
    <row r="40" spans="1:14" ht="25.5">
      <c r="A40" s="48"/>
      <c r="B40" s="4"/>
      <c r="C40" s="22"/>
      <c r="D40" s="39"/>
      <c r="E40" s="62"/>
      <c r="F40" s="70"/>
      <c r="G40" s="10"/>
      <c r="H40" s="5" t="s">
        <v>25</v>
      </c>
      <c r="I40" s="8">
        <f t="shared" si="4"/>
        <v>353.56</v>
      </c>
      <c r="J40" s="8">
        <f t="shared" si="4"/>
        <v>0</v>
      </c>
      <c r="K40" s="8">
        <f t="shared" si="4"/>
        <v>0</v>
      </c>
      <c r="L40" s="26">
        <f t="shared" si="1"/>
        <v>353.56</v>
      </c>
    </row>
    <row r="41" spans="1:14" ht="15">
      <c r="A41" s="48"/>
      <c r="B41" s="38"/>
      <c r="C41" s="110" t="s">
        <v>31</v>
      </c>
      <c r="D41" s="9">
        <v>812</v>
      </c>
      <c r="E41" s="61" t="s">
        <v>56</v>
      </c>
      <c r="F41" s="64" t="s">
        <v>62</v>
      </c>
      <c r="G41" s="10"/>
      <c r="H41" s="5" t="s">
        <v>18</v>
      </c>
      <c r="I41" s="76">
        <f>SUM(I43:I47)</f>
        <v>4208.6291700000002</v>
      </c>
      <c r="J41" s="8">
        <f>SUM(J43:J47)</f>
        <v>4351.96</v>
      </c>
      <c r="K41" s="8">
        <f>SUM(K43:K47)</f>
        <v>4351.96</v>
      </c>
      <c r="L41" s="77">
        <f t="shared" si="1"/>
        <v>12912.549169999998</v>
      </c>
    </row>
    <row r="42" spans="1:14" ht="15">
      <c r="A42" s="48"/>
      <c r="B42" s="38"/>
      <c r="C42" s="108"/>
      <c r="D42" s="9"/>
      <c r="E42" s="61"/>
      <c r="F42" s="64"/>
      <c r="G42" s="10"/>
      <c r="H42" s="5" t="s">
        <v>19</v>
      </c>
      <c r="I42" s="8"/>
      <c r="J42" s="8"/>
      <c r="K42" s="8"/>
      <c r="L42" s="26"/>
    </row>
    <row r="43" spans="1:14" ht="15">
      <c r="A43" s="48"/>
      <c r="B43" s="38"/>
      <c r="C43" s="108"/>
      <c r="D43" s="10"/>
      <c r="E43" s="62"/>
      <c r="F43" s="70"/>
      <c r="G43" s="10"/>
      <c r="H43" s="5" t="s">
        <v>20</v>
      </c>
      <c r="I43" s="8">
        <f t="shared" ref="I43:K47" si="5">SUM(I109)</f>
        <v>0</v>
      </c>
      <c r="J43" s="8">
        <f t="shared" si="5"/>
        <v>0</v>
      </c>
      <c r="K43" s="8">
        <f t="shared" si="5"/>
        <v>0</v>
      </c>
      <c r="L43" s="26">
        <f t="shared" ref="L43:L48" si="6">SUM(I43:K43)</f>
        <v>0</v>
      </c>
    </row>
    <row r="44" spans="1:14" ht="15">
      <c r="A44" s="48"/>
      <c r="B44" s="38"/>
      <c r="C44" s="108"/>
      <c r="D44" s="10"/>
      <c r="E44" s="62"/>
      <c r="F44" s="70"/>
      <c r="G44" s="10"/>
      <c r="H44" s="5" t="s">
        <v>21</v>
      </c>
      <c r="I44" s="8">
        <f t="shared" si="5"/>
        <v>0</v>
      </c>
      <c r="J44" s="8">
        <f t="shared" si="5"/>
        <v>0</v>
      </c>
      <c r="K44" s="8">
        <f t="shared" si="5"/>
        <v>0</v>
      </c>
      <c r="L44" s="26">
        <f t="shared" si="6"/>
        <v>0</v>
      </c>
    </row>
    <row r="45" spans="1:14" ht="15">
      <c r="A45" s="48"/>
      <c r="B45" s="38"/>
      <c r="C45" s="108"/>
      <c r="D45" s="9">
        <v>812</v>
      </c>
      <c r="E45" s="61" t="s">
        <v>56</v>
      </c>
      <c r="F45" s="64" t="s">
        <v>62</v>
      </c>
      <c r="G45" s="9"/>
      <c r="H45" s="5" t="s">
        <v>22</v>
      </c>
      <c r="I45" s="85">
        <f>SUM(I111)</f>
        <v>4107.0101000000004</v>
      </c>
      <c r="J45" s="8">
        <f t="shared" si="5"/>
        <v>4351.96</v>
      </c>
      <c r="K45" s="8">
        <f t="shared" si="5"/>
        <v>4351.96</v>
      </c>
      <c r="L45" s="86">
        <f t="shared" si="6"/>
        <v>12810.930100000001</v>
      </c>
    </row>
    <row r="46" spans="1:14" ht="25.5">
      <c r="A46" s="48"/>
      <c r="B46" s="38"/>
      <c r="C46" s="108"/>
      <c r="D46" s="10"/>
      <c r="E46" s="62"/>
      <c r="F46" s="70"/>
      <c r="G46" s="10"/>
      <c r="H46" s="5" t="s">
        <v>24</v>
      </c>
      <c r="I46" s="76">
        <f t="shared" si="5"/>
        <v>101.61906999999999</v>
      </c>
      <c r="J46" s="76">
        <f t="shared" si="5"/>
        <v>0</v>
      </c>
      <c r="K46" s="76">
        <f t="shared" si="5"/>
        <v>0</v>
      </c>
      <c r="L46" s="77">
        <f t="shared" si="6"/>
        <v>101.61906999999999</v>
      </c>
    </row>
    <row r="47" spans="1:14" ht="25.5">
      <c r="A47" s="48"/>
      <c r="B47" s="38"/>
      <c r="C47" s="108"/>
      <c r="D47" s="10"/>
      <c r="E47" s="62"/>
      <c r="F47" s="70"/>
      <c r="G47" s="10"/>
      <c r="H47" s="5" t="s">
        <v>25</v>
      </c>
      <c r="I47" s="8">
        <f t="shared" si="5"/>
        <v>0</v>
      </c>
      <c r="J47" s="8">
        <f t="shared" si="5"/>
        <v>0</v>
      </c>
      <c r="K47" s="8">
        <f t="shared" si="5"/>
        <v>0</v>
      </c>
      <c r="L47" s="26">
        <f t="shared" si="6"/>
        <v>0</v>
      </c>
    </row>
    <row r="48" spans="1:14" ht="15">
      <c r="A48" s="48"/>
      <c r="B48" s="38"/>
      <c r="C48" s="111" t="s">
        <v>32</v>
      </c>
      <c r="D48" s="9">
        <v>812</v>
      </c>
      <c r="E48" s="64" t="s">
        <v>57</v>
      </c>
      <c r="F48" s="64" t="s">
        <v>64</v>
      </c>
      <c r="G48" s="9">
        <v>540</v>
      </c>
      <c r="H48" s="5" t="s">
        <v>18</v>
      </c>
      <c r="I48" s="8">
        <f>SUM(I50:I54)</f>
        <v>721.4</v>
      </c>
      <c r="J48" s="8"/>
      <c r="K48" s="8"/>
      <c r="L48" s="26">
        <f t="shared" si="6"/>
        <v>721.4</v>
      </c>
    </row>
    <row r="49" spans="1:12" ht="15">
      <c r="A49" s="48"/>
      <c r="B49" s="38"/>
      <c r="C49" s="111"/>
      <c r="D49" s="9"/>
      <c r="E49" s="61"/>
      <c r="F49" s="64"/>
      <c r="G49" s="10"/>
      <c r="H49" s="5" t="s">
        <v>19</v>
      </c>
      <c r="I49" s="8"/>
      <c r="J49" s="8"/>
      <c r="K49" s="8"/>
      <c r="L49" s="26"/>
    </row>
    <row r="50" spans="1:12" ht="15">
      <c r="A50" s="48"/>
      <c r="B50" s="38"/>
      <c r="C50" s="111"/>
      <c r="D50" s="10"/>
      <c r="E50" s="62"/>
      <c r="F50" s="70"/>
      <c r="G50" s="10"/>
      <c r="H50" s="5" t="s">
        <v>20</v>
      </c>
      <c r="I50" s="8"/>
      <c r="J50" s="8"/>
      <c r="K50" s="8"/>
      <c r="L50" s="26"/>
    </row>
    <row r="51" spans="1:12" ht="15">
      <c r="A51" s="48"/>
      <c r="B51" s="38"/>
      <c r="C51" s="111"/>
      <c r="D51" s="9">
        <v>812</v>
      </c>
      <c r="E51" s="64" t="s">
        <v>58</v>
      </c>
      <c r="F51" s="64" t="s">
        <v>64</v>
      </c>
      <c r="G51" s="9">
        <v>540</v>
      </c>
      <c r="H51" s="5" t="s">
        <v>21</v>
      </c>
      <c r="I51" s="8">
        <f>SUM(I73)</f>
        <v>721.4</v>
      </c>
      <c r="J51" s="8"/>
      <c r="K51" s="8"/>
      <c r="L51" s="26">
        <f>SUM(I51:K51)</f>
        <v>721.4</v>
      </c>
    </row>
    <row r="52" spans="1:12" ht="15">
      <c r="A52" s="48"/>
      <c r="B52" s="38"/>
      <c r="C52" s="111"/>
      <c r="D52" s="9"/>
      <c r="E52" s="61"/>
      <c r="F52" s="64"/>
      <c r="G52" s="9"/>
      <c r="H52" s="5" t="s">
        <v>22</v>
      </c>
      <c r="I52" s="8"/>
      <c r="J52" s="8"/>
      <c r="K52" s="8"/>
      <c r="L52" s="26"/>
    </row>
    <row r="53" spans="1:12" ht="25.5">
      <c r="A53" s="48"/>
      <c r="B53" s="38"/>
      <c r="C53" s="111"/>
      <c r="D53" s="10"/>
      <c r="E53" s="62"/>
      <c r="F53" s="70"/>
      <c r="G53" s="10"/>
      <c r="H53" s="5" t="s">
        <v>24</v>
      </c>
      <c r="I53" s="8"/>
      <c r="J53" s="8"/>
      <c r="K53" s="8"/>
      <c r="L53" s="26"/>
    </row>
    <row r="54" spans="1:12" ht="26.25" thickBot="1">
      <c r="A54" s="49"/>
      <c r="B54" s="50"/>
      <c r="C54" s="112"/>
      <c r="D54" s="51"/>
      <c r="E54" s="65"/>
      <c r="F54" s="72"/>
      <c r="G54" s="51"/>
      <c r="H54" s="52" t="s">
        <v>25</v>
      </c>
      <c r="I54" s="29"/>
      <c r="J54" s="29"/>
      <c r="K54" s="29"/>
      <c r="L54" s="30"/>
    </row>
    <row r="55" spans="1:12" ht="15">
      <c r="A55" s="134" t="s">
        <v>34</v>
      </c>
      <c r="B55" s="136" t="s">
        <v>35</v>
      </c>
      <c r="C55" s="133" t="s">
        <v>36</v>
      </c>
      <c r="D55" s="23">
        <v>812</v>
      </c>
      <c r="E55" s="60" t="s">
        <v>55</v>
      </c>
      <c r="F55" s="69" t="s">
        <v>65</v>
      </c>
      <c r="G55" s="23"/>
      <c r="H55" s="24" t="s">
        <v>18</v>
      </c>
      <c r="I55" s="78">
        <f>SUM(I63+I70)</f>
        <v>10593.294389999999</v>
      </c>
      <c r="J55" s="25">
        <f>SUM(J63+J70)</f>
        <v>9776.44</v>
      </c>
      <c r="K55" s="25">
        <f>SUM(K63+K70)</f>
        <v>9776.44</v>
      </c>
      <c r="L55" s="79">
        <f>SUM(I55:K55)</f>
        <v>30146.17439</v>
      </c>
    </row>
    <row r="56" spans="1:12" ht="15">
      <c r="A56" s="135"/>
      <c r="B56" s="137"/>
      <c r="C56" s="106"/>
      <c r="D56" s="9"/>
      <c r="E56" s="61"/>
      <c r="F56" s="64"/>
      <c r="G56" s="9"/>
      <c r="H56" s="12" t="s">
        <v>19</v>
      </c>
      <c r="I56" s="8"/>
      <c r="J56" s="8"/>
      <c r="K56" s="8"/>
      <c r="L56" s="26"/>
    </row>
    <row r="57" spans="1:12" ht="15">
      <c r="A57" s="135"/>
      <c r="B57" s="137"/>
      <c r="C57" s="106"/>
      <c r="D57" s="9"/>
      <c r="E57" s="61"/>
      <c r="F57" s="64"/>
      <c r="G57" s="9"/>
      <c r="H57" s="12" t="s">
        <v>20</v>
      </c>
      <c r="I57" s="8">
        <f t="shared" ref="I57:L61" si="7">SUM(I65+I72)</f>
        <v>0</v>
      </c>
      <c r="J57" s="8">
        <f t="shared" si="7"/>
        <v>0</v>
      </c>
      <c r="K57" s="8">
        <f t="shared" si="7"/>
        <v>0</v>
      </c>
      <c r="L57" s="26">
        <f>SUM(J57:K57)</f>
        <v>0</v>
      </c>
    </row>
    <row r="58" spans="1:12" ht="15">
      <c r="A58" s="135"/>
      <c r="B58" s="137"/>
      <c r="C58" s="106"/>
      <c r="D58" s="9"/>
      <c r="E58" s="61"/>
      <c r="F58" s="64"/>
      <c r="G58" s="9"/>
      <c r="H58" s="12" t="s">
        <v>21</v>
      </c>
      <c r="I58" s="8">
        <f t="shared" si="7"/>
        <v>1421.4</v>
      </c>
      <c r="J58" s="8">
        <f t="shared" si="7"/>
        <v>0</v>
      </c>
      <c r="K58" s="8">
        <f t="shared" si="7"/>
        <v>0</v>
      </c>
      <c r="L58" s="26">
        <f>SUM(I58:K58)</f>
        <v>1421.4</v>
      </c>
    </row>
    <row r="59" spans="1:12" ht="15">
      <c r="A59" s="135"/>
      <c r="B59" s="137"/>
      <c r="C59" s="106"/>
      <c r="D59" s="9">
        <v>812</v>
      </c>
      <c r="E59" s="61" t="s">
        <v>55</v>
      </c>
      <c r="F59" s="64" t="s">
        <v>65</v>
      </c>
      <c r="G59" s="9"/>
      <c r="H59" s="12" t="s">
        <v>22</v>
      </c>
      <c r="I59" s="76">
        <f>SUM(I67+I74)</f>
        <v>9171.8943899999995</v>
      </c>
      <c r="J59" s="8">
        <f t="shared" si="7"/>
        <v>9776.44</v>
      </c>
      <c r="K59" s="8">
        <f t="shared" si="7"/>
        <v>9776.44</v>
      </c>
      <c r="L59" s="77">
        <f>SUM(I59:K59)</f>
        <v>28724.774389999999</v>
      </c>
    </row>
    <row r="60" spans="1:12" ht="25.5">
      <c r="A60" s="135"/>
      <c r="B60" s="137"/>
      <c r="C60" s="106"/>
      <c r="D60" s="9"/>
      <c r="E60" s="61"/>
      <c r="F60" s="64"/>
      <c r="G60" s="9"/>
      <c r="H60" s="12" t="s">
        <v>24</v>
      </c>
      <c r="I60" s="8">
        <f t="shared" si="7"/>
        <v>0</v>
      </c>
      <c r="J60" s="8">
        <f t="shared" si="7"/>
        <v>0</v>
      </c>
      <c r="K60" s="8">
        <f t="shared" si="7"/>
        <v>0</v>
      </c>
      <c r="L60" s="26">
        <f t="shared" si="7"/>
        <v>0</v>
      </c>
    </row>
    <row r="61" spans="1:12" ht="25.5">
      <c r="A61" s="135"/>
      <c r="B61" s="137"/>
      <c r="C61" s="106"/>
      <c r="D61" s="9"/>
      <c r="E61" s="61"/>
      <c r="F61" s="64"/>
      <c r="G61" s="9"/>
      <c r="H61" s="12" t="s">
        <v>25</v>
      </c>
      <c r="I61" s="8">
        <f t="shared" si="7"/>
        <v>0</v>
      </c>
      <c r="J61" s="8">
        <f t="shared" si="7"/>
        <v>0</v>
      </c>
      <c r="K61" s="8">
        <f t="shared" si="7"/>
        <v>0</v>
      </c>
      <c r="L61" s="26">
        <f t="shared" si="7"/>
        <v>0</v>
      </c>
    </row>
    <row r="62" spans="1:12" ht="15">
      <c r="A62" s="135"/>
      <c r="B62" s="137"/>
      <c r="C62" s="37" t="s">
        <v>37</v>
      </c>
      <c r="D62" s="9"/>
      <c r="E62" s="61"/>
      <c r="F62" s="64"/>
      <c r="G62" s="9"/>
      <c r="H62" s="12"/>
      <c r="I62" s="8"/>
      <c r="J62" s="8"/>
      <c r="K62" s="8"/>
      <c r="L62" s="26"/>
    </row>
    <row r="63" spans="1:12" ht="25.5">
      <c r="A63" s="135"/>
      <c r="B63" s="138"/>
      <c r="C63" s="13" t="s">
        <v>38</v>
      </c>
      <c r="D63" s="20">
        <v>812</v>
      </c>
      <c r="E63" s="61" t="s">
        <v>55</v>
      </c>
      <c r="F63" s="64" t="s">
        <v>65</v>
      </c>
      <c r="G63" s="9"/>
      <c r="H63" s="12" t="s">
        <v>18</v>
      </c>
      <c r="I63" s="76">
        <f>SUM(I64:I69)</f>
        <v>9871.8943899999995</v>
      </c>
      <c r="J63" s="8">
        <f>SUM(J67)</f>
        <v>9776.44</v>
      </c>
      <c r="K63" s="8">
        <f>SUM(D68+K67)</f>
        <v>9776.44</v>
      </c>
      <c r="L63" s="77">
        <f>SUM(I63:K63)</f>
        <v>29424.774389999999</v>
      </c>
    </row>
    <row r="64" spans="1:12" ht="15">
      <c r="A64" s="135"/>
      <c r="B64" s="138"/>
      <c r="C64" s="15" t="s">
        <v>29</v>
      </c>
      <c r="D64" s="20"/>
      <c r="E64" s="61"/>
      <c r="F64" s="64"/>
      <c r="G64" s="9"/>
      <c r="H64" s="12" t="s">
        <v>19</v>
      </c>
      <c r="I64" s="8"/>
      <c r="J64" s="8"/>
      <c r="K64" s="8"/>
      <c r="L64" s="26"/>
    </row>
    <row r="65" spans="1:12" ht="15">
      <c r="A65" s="135"/>
      <c r="B65" s="138"/>
      <c r="C65" s="21"/>
      <c r="D65" s="20"/>
      <c r="E65" s="61"/>
      <c r="F65" s="64"/>
      <c r="G65" s="9"/>
      <c r="H65" s="12" t="s">
        <v>20</v>
      </c>
      <c r="I65" s="8"/>
      <c r="J65" s="8"/>
      <c r="K65" s="8"/>
      <c r="L65" s="26"/>
    </row>
    <row r="66" spans="1:12" ht="15">
      <c r="A66" s="135"/>
      <c r="B66" s="138"/>
      <c r="C66" s="21"/>
      <c r="D66" s="20"/>
      <c r="E66" s="61"/>
      <c r="F66" s="64"/>
      <c r="G66" s="9"/>
      <c r="H66" s="12" t="s">
        <v>21</v>
      </c>
      <c r="I66" s="8">
        <v>700</v>
      </c>
      <c r="J66" s="8"/>
      <c r="K66" s="8"/>
      <c r="L66" s="26">
        <f>SUM(I66:K66)</f>
        <v>700</v>
      </c>
    </row>
    <row r="67" spans="1:12" ht="15">
      <c r="A67" s="135"/>
      <c r="B67" s="138"/>
      <c r="C67" s="21"/>
      <c r="D67" s="20">
        <v>812</v>
      </c>
      <c r="E67" s="61" t="s">
        <v>55</v>
      </c>
      <c r="F67" s="64" t="s">
        <v>65</v>
      </c>
      <c r="G67" s="9"/>
      <c r="H67" s="12" t="s">
        <v>22</v>
      </c>
      <c r="I67" s="76">
        <v>9171.8943899999995</v>
      </c>
      <c r="J67" s="8">
        <v>9776.44</v>
      </c>
      <c r="K67" s="8">
        <v>9776.44</v>
      </c>
      <c r="L67" s="76">
        <f>SUM(I67:K67)</f>
        <v>28724.774389999999</v>
      </c>
    </row>
    <row r="68" spans="1:12" ht="25.5">
      <c r="A68" s="135"/>
      <c r="B68" s="138"/>
      <c r="C68" s="21"/>
      <c r="D68" s="20"/>
      <c r="E68" s="61"/>
      <c r="F68" s="64"/>
      <c r="G68" s="9"/>
      <c r="H68" s="12" t="s">
        <v>24</v>
      </c>
      <c r="I68" s="8"/>
      <c r="J68" s="8"/>
      <c r="K68" s="8"/>
      <c r="L68" s="26"/>
    </row>
    <row r="69" spans="1:12" ht="25.5">
      <c r="A69" s="135"/>
      <c r="B69" s="138"/>
      <c r="C69" s="22"/>
      <c r="D69" s="20"/>
      <c r="E69" s="61"/>
      <c r="F69" s="64"/>
      <c r="G69" s="9"/>
      <c r="H69" s="12" t="s">
        <v>25</v>
      </c>
      <c r="I69" s="8"/>
      <c r="J69" s="8"/>
      <c r="K69" s="8"/>
      <c r="L69" s="26"/>
    </row>
    <row r="70" spans="1:12" ht="15">
      <c r="A70" s="53"/>
      <c r="B70" s="36"/>
      <c r="C70" s="105" t="s">
        <v>32</v>
      </c>
      <c r="D70" s="9">
        <v>812</v>
      </c>
      <c r="E70" s="64" t="s">
        <v>58</v>
      </c>
      <c r="F70" s="64" t="s">
        <v>64</v>
      </c>
      <c r="G70" s="9">
        <v>540</v>
      </c>
      <c r="H70" s="12" t="s">
        <v>18</v>
      </c>
      <c r="I70" s="8">
        <f>SUM(I72:I76)</f>
        <v>721.4</v>
      </c>
      <c r="J70" s="8">
        <f>SUM(J72:J76)</f>
        <v>0</v>
      </c>
      <c r="K70" s="8">
        <f>SUM(K72:K76)</f>
        <v>0</v>
      </c>
      <c r="L70" s="26">
        <f>SUM(L72:L76)</f>
        <v>721.4</v>
      </c>
    </row>
    <row r="71" spans="1:12" ht="15">
      <c r="A71" s="53"/>
      <c r="B71" s="36"/>
      <c r="C71" s="106"/>
      <c r="D71" s="9"/>
      <c r="E71" s="61"/>
      <c r="F71" s="64"/>
      <c r="G71" s="9"/>
      <c r="H71" s="12" t="s">
        <v>19</v>
      </c>
      <c r="I71" s="8"/>
      <c r="J71" s="8"/>
      <c r="K71" s="8"/>
      <c r="L71" s="26"/>
    </row>
    <row r="72" spans="1:12" ht="15">
      <c r="A72" s="53"/>
      <c r="B72" s="36"/>
      <c r="C72" s="106"/>
      <c r="D72" s="9"/>
      <c r="E72" s="61"/>
      <c r="F72" s="64"/>
      <c r="G72" s="9"/>
      <c r="H72" s="12" t="s">
        <v>20</v>
      </c>
      <c r="I72" s="8"/>
      <c r="J72" s="8"/>
      <c r="K72" s="8"/>
      <c r="L72" s="26"/>
    </row>
    <row r="73" spans="1:12" ht="15">
      <c r="A73" s="53"/>
      <c r="B73" s="36"/>
      <c r="C73" s="106"/>
      <c r="D73" s="9">
        <v>812</v>
      </c>
      <c r="E73" s="64" t="s">
        <v>58</v>
      </c>
      <c r="F73" s="64" t="s">
        <v>64</v>
      </c>
      <c r="G73" s="9">
        <v>540</v>
      </c>
      <c r="H73" s="12" t="s">
        <v>21</v>
      </c>
      <c r="I73" s="8">
        <v>721.4</v>
      </c>
      <c r="J73" s="8">
        <v>0</v>
      </c>
      <c r="K73" s="8">
        <v>0</v>
      </c>
      <c r="L73" s="26">
        <f>SUM(I73:K73)</f>
        <v>721.4</v>
      </c>
    </row>
    <row r="74" spans="1:12" ht="15">
      <c r="A74" s="53"/>
      <c r="B74" s="36"/>
      <c r="C74" s="106"/>
      <c r="D74" s="9"/>
      <c r="E74" s="61"/>
      <c r="F74" s="64"/>
      <c r="G74" s="9"/>
      <c r="H74" s="12" t="s">
        <v>21</v>
      </c>
      <c r="I74" s="8"/>
      <c r="J74" s="8"/>
      <c r="K74" s="8"/>
      <c r="L74" s="26"/>
    </row>
    <row r="75" spans="1:12" ht="25.5">
      <c r="A75" s="53"/>
      <c r="B75" s="36"/>
      <c r="C75" s="106"/>
      <c r="D75" s="9"/>
      <c r="E75" s="61"/>
      <c r="F75" s="64"/>
      <c r="G75" s="9"/>
      <c r="H75" s="12" t="s">
        <v>24</v>
      </c>
      <c r="I75" s="8"/>
      <c r="J75" s="8"/>
      <c r="K75" s="8"/>
      <c r="L75" s="26"/>
    </row>
    <row r="76" spans="1:12" ht="26.25" thickBot="1">
      <c r="A76" s="54"/>
      <c r="B76" s="55"/>
      <c r="C76" s="107"/>
      <c r="D76" s="27"/>
      <c r="E76" s="66"/>
      <c r="F76" s="68"/>
      <c r="G76" s="27"/>
      <c r="H76" s="28" t="s">
        <v>25</v>
      </c>
      <c r="I76" s="29"/>
      <c r="J76" s="29"/>
      <c r="K76" s="29"/>
      <c r="L76" s="30"/>
    </row>
    <row r="77" spans="1:12" ht="15">
      <c r="A77" s="127" t="s">
        <v>39</v>
      </c>
      <c r="B77" s="128" t="s">
        <v>40</v>
      </c>
      <c r="C77" s="128" t="s">
        <v>41</v>
      </c>
      <c r="D77" s="43">
        <v>812</v>
      </c>
      <c r="E77" s="67" t="s">
        <v>55</v>
      </c>
      <c r="F77" s="73" t="s">
        <v>63</v>
      </c>
      <c r="G77" s="43"/>
      <c r="H77" s="14" t="s">
        <v>18</v>
      </c>
      <c r="I77" s="84">
        <f>SUM(I85)</f>
        <v>30685.909679999997</v>
      </c>
      <c r="J77" s="44">
        <f>SUM(J85)</f>
        <v>27708.459999999995</v>
      </c>
      <c r="K77" s="44">
        <f>SUM(K85)</f>
        <v>27708.459999999995</v>
      </c>
      <c r="L77" s="84">
        <f>SUM(I77:K78)</f>
        <v>86102.829679999981</v>
      </c>
    </row>
    <row r="78" spans="1:12" ht="15">
      <c r="A78" s="116"/>
      <c r="B78" s="114"/>
      <c r="C78" s="114"/>
      <c r="D78" s="9"/>
      <c r="E78" s="61"/>
      <c r="F78" s="64"/>
      <c r="G78" s="9"/>
      <c r="H78" s="12" t="s">
        <v>19</v>
      </c>
      <c r="I78" s="44"/>
      <c r="J78" s="44"/>
      <c r="K78" s="44"/>
      <c r="L78" s="44"/>
    </row>
    <row r="79" spans="1:12" ht="15">
      <c r="A79" s="116"/>
      <c r="B79" s="114"/>
      <c r="C79" s="114"/>
      <c r="D79" s="9"/>
      <c r="E79" s="61"/>
      <c r="F79" s="64"/>
      <c r="G79" s="9"/>
      <c r="H79" s="12" t="s">
        <v>20</v>
      </c>
      <c r="I79" s="44">
        <f>SUM(I87)</f>
        <v>0</v>
      </c>
      <c r="J79" s="44">
        <f t="shared" ref="J79:K79" si="8">SUM(J87)</f>
        <v>0</v>
      </c>
      <c r="K79" s="44">
        <f t="shared" si="8"/>
        <v>0</v>
      </c>
      <c r="L79" s="44"/>
    </row>
    <row r="80" spans="1:12" ht="15">
      <c r="A80" s="116"/>
      <c r="B80" s="114"/>
      <c r="C80" s="114"/>
      <c r="D80" s="9"/>
      <c r="E80" s="61"/>
      <c r="F80" s="64"/>
      <c r="G80" s="9"/>
      <c r="H80" s="12" t="s">
        <v>21</v>
      </c>
      <c r="I80" s="44">
        <f>SUM(I88)</f>
        <v>6249.9</v>
      </c>
      <c r="J80" s="44">
        <f t="shared" ref="J80:K80" si="9">SUM(J88)</f>
        <v>6949.9</v>
      </c>
      <c r="K80" s="44">
        <f t="shared" si="9"/>
        <v>6949.9</v>
      </c>
      <c r="L80" s="44">
        <f>SUM(L88)</f>
        <v>20149.699999999997</v>
      </c>
    </row>
    <row r="81" spans="1:12" ht="15">
      <c r="A81" s="116"/>
      <c r="B81" s="114"/>
      <c r="C81" s="114"/>
      <c r="D81" s="9">
        <v>812</v>
      </c>
      <c r="E81" s="61" t="s">
        <v>55</v>
      </c>
      <c r="F81" s="64" t="s">
        <v>63</v>
      </c>
      <c r="G81" s="9"/>
      <c r="H81" s="12" t="s">
        <v>22</v>
      </c>
      <c r="I81" s="84">
        <f>SUM(I89)</f>
        <v>23580.263790000001</v>
      </c>
      <c r="J81" s="44">
        <f t="shared" ref="J81:K81" si="10">SUM(J89)</f>
        <v>20114.759999999998</v>
      </c>
      <c r="K81" s="44">
        <f t="shared" si="10"/>
        <v>20114.759999999998</v>
      </c>
      <c r="L81" s="84">
        <f>SUM(L89)</f>
        <v>63809.783790000001</v>
      </c>
    </row>
    <row r="82" spans="1:12" ht="25.5">
      <c r="A82" s="116"/>
      <c r="B82" s="114"/>
      <c r="C82" s="114"/>
      <c r="D82" s="9"/>
      <c r="E82" s="61"/>
      <c r="F82" s="64"/>
      <c r="G82" s="9"/>
      <c r="H82" s="12" t="s">
        <v>24</v>
      </c>
      <c r="I82" s="84">
        <f>SUM(I90)</f>
        <v>855.74589000000003</v>
      </c>
      <c r="J82" s="44">
        <f t="shared" ref="J82:K82" si="11">SUM(J90)</f>
        <v>643.79999999999995</v>
      </c>
      <c r="K82" s="44">
        <f t="shared" si="11"/>
        <v>643.79999999999995</v>
      </c>
      <c r="L82" s="84">
        <f>SUM(L90)</f>
        <v>2143.3458899999996</v>
      </c>
    </row>
    <row r="83" spans="1:12" ht="25.5">
      <c r="A83" s="116"/>
      <c r="B83" s="114"/>
      <c r="C83" s="114"/>
      <c r="D83" s="9"/>
      <c r="E83" s="61"/>
      <c r="F83" s="64"/>
      <c r="G83" s="9"/>
      <c r="H83" s="12" t="s">
        <v>25</v>
      </c>
      <c r="I83" s="44">
        <f>SUM(I91)</f>
        <v>0</v>
      </c>
      <c r="J83" s="44">
        <f t="shared" ref="J83:K83" si="12">SUM(J91)</f>
        <v>0</v>
      </c>
      <c r="K83" s="44">
        <f t="shared" si="12"/>
        <v>0</v>
      </c>
      <c r="L83" s="44">
        <f>SUM(L91)</f>
        <v>0</v>
      </c>
    </row>
    <row r="84" spans="1:12" ht="15">
      <c r="A84" s="116"/>
      <c r="B84" s="114"/>
      <c r="C84" s="13" t="s">
        <v>37</v>
      </c>
      <c r="D84" s="9"/>
      <c r="E84" s="61"/>
      <c r="F84" s="64"/>
      <c r="G84" s="9"/>
      <c r="H84" s="12"/>
      <c r="I84" s="44"/>
      <c r="J84" s="44"/>
      <c r="K84" s="44"/>
      <c r="L84" s="44"/>
    </row>
    <row r="85" spans="1:12" ht="25.5">
      <c r="A85" s="116"/>
      <c r="B85" s="129"/>
      <c r="C85" s="13" t="s">
        <v>38</v>
      </c>
      <c r="D85" s="20">
        <v>812</v>
      </c>
      <c r="E85" s="61" t="s">
        <v>55</v>
      </c>
      <c r="F85" s="64" t="s">
        <v>63</v>
      </c>
      <c r="G85" s="9"/>
      <c r="H85" s="12" t="s">
        <v>18</v>
      </c>
      <c r="I85" s="84">
        <f>SUM(I87:I91)</f>
        <v>30685.909679999997</v>
      </c>
      <c r="J85" s="44">
        <f>SUM(J87:J91)</f>
        <v>27708.459999999995</v>
      </c>
      <c r="K85" s="44">
        <f>SUM(K87:K91)</f>
        <v>27708.459999999995</v>
      </c>
      <c r="L85" s="84">
        <f>SUM(L87:L91)</f>
        <v>86102.829679999995</v>
      </c>
    </row>
    <row r="86" spans="1:12" ht="25.5">
      <c r="A86" s="116"/>
      <c r="B86" s="129"/>
      <c r="C86" s="15" t="s">
        <v>27</v>
      </c>
      <c r="D86" s="20"/>
      <c r="E86" s="61"/>
      <c r="F86" s="64"/>
      <c r="G86" s="9"/>
      <c r="H86" s="12" t="s">
        <v>19</v>
      </c>
      <c r="I86" s="44"/>
      <c r="J86" s="44"/>
      <c r="K86" s="44"/>
      <c r="L86" s="44"/>
    </row>
    <row r="87" spans="1:12" ht="15">
      <c r="A87" s="116"/>
      <c r="B87" s="129"/>
      <c r="C87" s="21"/>
      <c r="D87" s="20"/>
      <c r="E87" s="61"/>
      <c r="F87" s="64"/>
      <c r="G87" s="9"/>
      <c r="H87" s="12" t="s">
        <v>20</v>
      </c>
      <c r="I87" s="44">
        <v>0</v>
      </c>
      <c r="J87" s="44">
        <v>0</v>
      </c>
      <c r="K87" s="44">
        <v>0</v>
      </c>
      <c r="L87" s="44"/>
    </row>
    <row r="88" spans="1:12" ht="15">
      <c r="A88" s="116"/>
      <c r="B88" s="129"/>
      <c r="C88" s="21"/>
      <c r="D88" s="20"/>
      <c r="E88" s="61"/>
      <c r="F88" s="64"/>
      <c r="G88" s="9"/>
      <c r="H88" s="12" t="s">
        <v>21</v>
      </c>
      <c r="I88" s="44">
        <v>6249.9</v>
      </c>
      <c r="J88" s="44">
        <v>6949.9</v>
      </c>
      <c r="K88" s="44">
        <v>6949.9</v>
      </c>
      <c r="L88" s="44">
        <f>SUM(I88:K88)</f>
        <v>20149.699999999997</v>
      </c>
    </row>
    <row r="89" spans="1:12" ht="15">
      <c r="A89" s="116"/>
      <c r="B89" s="129"/>
      <c r="C89" s="21"/>
      <c r="D89" s="20">
        <v>812</v>
      </c>
      <c r="E89" s="61" t="s">
        <v>55</v>
      </c>
      <c r="F89" s="64" t="s">
        <v>63</v>
      </c>
      <c r="G89" s="9"/>
      <c r="H89" s="12" t="s">
        <v>22</v>
      </c>
      <c r="I89" s="84">
        <v>23580.263790000001</v>
      </c>
      <c r="J89" s="44">
        <v>20114.759999999998</v>
      </c>
      <c r="K89" s="44">
        <v>20114.759999999998</v>
      </c>
      <c r="L89" s="84">
        <f>SUM(I89:K89)</f>
        <v>63809.783790000001</v>
      </c>
    </row>
    <row r="90" spans="1:12" ht="25.5">
      <c r="A90" s="116"/>
      <c r="B90" s="129"/>
      <c r="C90" s="22"/>
      <c r="D90" s="20"/>
      <c r="E90" s="61"/>
      <c r="F90" s="64"/>
      <c r="G90" s="9"/>
      <c r="H90" s="12" t="s">
        <v>24</v>
      </c>
      <c r="I90" s="81">
        <v>855.74589000000003</v>
      </c>
      <c r="J90" s="8">
        <v>643.79999999999995</v>
      </c>
      <c r="K90" s="8">
        <v>643.79999999999995</v>
      </c>
      <c r="L90" s="82">
        <f>SUM(I90:K90)</f>
        <v>2143.3458899999996</v>
      </c>
    </row>
    <row r="91" spans="1:12" ht="26.25" thickBot="1">
      <c r="A91" s="117"/>
      <c r="B91" s="119"/>
      <c r="C91" s="34"/>
      <c r="D91" s="27"/>
      <c r="E91" s="66"/>
      <c r="F91" s="68"/>
      <c r="G91" s="27"/>
      <c r="H91" s="28" t="s">
        <v>25</v>
      </c>
      <c r="I91" s="29"/>
      <c r="J91" s="29"/>
      <c r="K91" s="29"/>
      <c r="L91" s="30"/>
    </row>
    <row r="92" spans="1:12" ht="15">
      <c r="A92" s="130" t="s">
        <v>42</v>
      </c>
      <c r="B92" s="132" t="s">
        <v>43</v>
      </c>
      <c r="C92" s="133" t="s">
        <v>44</v>
      </c>
      <c r="D92" s="23">
        <v>812</v>
      </c>
      <c r="E92" s="60" t="s">
        <v>55</v>
      </c>
      <c r="F92" s="69" t="s">
        <v>61</v>
      </c>
      <c r="G92" s="23"/>
      <c r="H92" s="24" t="s">
        <v>18</v>
      </c>
      <c r="I92" s="78">
        <f>SUM(I94:I98)</f>
        <v>8758.9866999999995</v>
      </c>
      <c r="J92" s="25">
        <f>SUM(J94:J98)</f>
        <v>4896.96</v>
      </c>
      <c r="K92" s="25">
        <f>SUM(K94:K98)</f>
        <v>4924.96</v>
      </c>
      <c r="L92" s="79">
        <f>SUM(L94:L98)</f>
        <v>18580.9067</v>
      </c>
    </row>
    <row r="93" spans="1:12" ht="15">
      <c r="A93" s="131"/>
      <c r="B93" s="100"/>
      <c r="C93" s="106"/>
      <c r="D93" s="9"/>
      <c r="E93" s="61"/>
      <c r="F93" s="64"/>
      <c r="G93" s="9"/>
      <c r="H93" s="12" t="s">
        <v>19</v>
      </c>
      <c r="I93" s="8"/>
      <c r="J93" s="8"/>
      <c r="K93" s="8"/>
      <c r="L93" s="26"/>
    </row>
    <row r="94" spans="1:12" ht="15">
      <c r="A94" s="131"/>
      <c r="B94" s="100"/>
      <c r="C94" s="106"/>
      <c r="D94" s="9">
        <v>812</v>
      </c>
      <c r="E94" s="61" t="s">
        <v>55</v>
      </c>
      <c r="F94" s="64">
        <v>630000</v>
      </c>
      <c r="G94" s="9"/>
      <c r="H94" s="12" t="s">
        <v>20</v>
      </c>
      <c r="I94" s="8">
        <f t="shared" ref="I94:K95" si="13">SUM(I102+I109+I116+I123)</f>
        <v>132.1</v>
      </c>
      <c r="J94" s="8">
        <f t="shared" si="13"/>
        <v>0</v>
      </c>
      <c r="K94" s="8">
        <f t="shared" si="13"/>
        <v>0</v>
      </c>
      <c r="L94" s="26">
        <f>SUM(I94:K94)</f>
        <v>132.1</v>
      </c>
    </row>
    <row r="95" spans="1:12" ht="15">
      <c r="A95" s="131"/>
      <c r="B95" s="100"/>
      <c r="C95" s="106"/>
      <c r="D95" s="9">
        <v>812</v>
      </c>
      <c r="E95" s="61" t="s">
        <v>55</v>
      </c>
      <c r="F95" s="64" t="s">
        <v>61</v>
      </c>
      <c r="G95" s="9"/>
      <c r="H95" s="12" t="s">
        <v>21</v>
      </c>
      <c r="I95" s="8">
        <f>SUM(I103+I110+I117+I124)</f>
        <v>563.59899999999993</v>
      </c>
      <c r="J95" s="8">
        <f t="shared" si="13"/>
        <v>0</v>
      </c>
      <c r="K95" s="8">
        <f t="shared" si="13"/>
        <v>0</v>
      </c>
      <c r="L95" s="26">
        <f>SUM(I95:K95)</f>
        <v>563.59899999999993</v>
      </c>
    </row>
    <row r="96" spans="1:12" ht="15">
      <c r="A96" s="131"/>
      <c r="B96" s="100"/>
      <c r="C96" s="106"/>
      <c r="D96" s="9">
        <v>812</v>
      </c>
      <c r="E96" s="61" t="s">
        <v>55</v>
      </c>
      <c r="F96" s="64" t="s">
        <v>61</v>
      </c>
      <c r="G96" s="9"/>
      <c r="H96" s="12" t="s">
        <v>22</v>
      </c>
      <c r="I96" s="76">
        <f t="shared" ref="I96:K97" si="14">SUM(I104+I111+I118+I125)</f>
        <v>7074.1110200000003</v>
      </c>
      <c r="J96" s="8">
        <f t="shared" si="14"/>
        <v>4391.96</v>
      </c>
      <c r="K96" s="8">
        <f t="shared" si="14"/>
        <v>4391.96</v>
      </c>
      <c r="L96" s="77">
        <f>SUM(I96:K96)</f>
        <v>15858.031019999999</v>
      </c>
    </row>
    <row r="97" spans="1:12" ht="25.5">
      <c r="A97" s="131"/>
      <c r="B97" s="100"/>
      <c r="C97" s="106"/>
      <c r="D97" s="9">
        <v>812</v>
      </c>
      <c r="E97" s="61" t="s">
        <v>55</v>
      </c>
      <c r="F97" s="64" t="s">
        <v>45</v>
      </c>
      <c r="G97" s="9"/>
      <c r="H97" s="12" t="s">
        <v>24</v>
      </c>
      <c r="I97" s="76">
        <f>SUM(I105+I112+I119+I126)</f>
        <v>380.81668000000002</v>
      </c>
      <c r="J97" s="8">
        <f t="shared" si="14"/>
        <v>505</v>
      </c>
      <c r="K97" s="8">
        <f t="shared" si="14"/>
        <v>533</v>
      </c>
      <c r="L97" s="77">
        <f>SUM(I97:K97)</f>
        <v>1418.8166799999999</v>
      </c>
    </row>
    <row r="98" spans="1:12" ht="25.5">
      <c r="A98" s="131"/>
      <c r="B98" s="100"/>
      <c r="C98" s="106"/>
      <c r="D98" s="9"/>
      <c r="E98" s="61"/>
      <c r="F98" s="64"/>
      <c r="G98" s="9"/>
      <c r="H98" s="12" t="s">
        <v>25</v>
      </c>
      <c r="I98" s="8">
        <f>SUM(I113+I106+I120+I128)</f>
        <v>608.36</v>
      </c>
      <c r="J98" s="8">
        <f>SUM(J106+J113+J120+J127)</f>
        <v>0</v>
      </c>
      <c r="K98" s="8">
        <f>SUM(K106+K113+K120+K127)</f>
        <v>0</v>
      </c>
      <c r="L98" s="26">
        <f>SUM(I98:K98)</f>
        <v>608.36</v>
      </c>
    </row>
    <row r="99" spans="1:12" ht="15">
      <c r="A99" s="131"/>
      <c r="B99" s="100"/>
      <c r="C99" s="19" t="s">
        <v>37</v>
      </c>
      <c r="D99" s="9"/>
      <c r="E99" s="61"/>
      <c r="F99" s="64"/>
      <c r="G99" s="9"/>
      <c r="H99" s="12"/>
      <c r="I99" s="8"/>
      <c r="J99" s="8"/>
      <c r="K99" s="8"/>
      <c r="L99" s="26"/>
    </row>
    <row r="100" spans="1:12" ht="15">
      <c r="A100" s="31"/>
      <c r="B100" s="17"/>
      <c r="C100" s="124" t="s">
        <v>46</v>
      </c>
      <c r="D100" s="9">
        <v>812</v>
      </c>
      <c r="E100" s="61" t="s">
        <v>55</v>
      </c>
      <c r="F100" s="64" t="s">
        <v>62</v>
      </c>
      <c r="G100" s="9"/>
      <c r="H100" s="12" t="s">
        <v>18</v>
      </c>
      <c r="I100" s="8">
        <f>SUM(I102:I106)</f>
        <v>50</v>
      </c>
      <c r="J100" s="8">
        <f>SUM(J102:J106)</f>
        <v>0</v>
      </c>
      <c r="K100" s="8">
        <f>SUM(K102:K106)</f>
        <v>0</v>
      </c>
      <c r="L100" s="26">
        <f>SUM(I100:K100)</f>
        <v>50</v>
      </c>
    </row>
    <row r="101" spans="1:12" ht="15">
      <c r="A101" s="31"/>
      <c r="B101" s="17"/>
      <c r="C101" s="124"/>
      <c r="D101" s="9"/>
      <c r="E101" s="61"/>
      <c r="F101" s="64"/>
      <c r="G101" s="9"/>
      <c r="H101" s="12" t="s">
        <v>19</v>
      </c>
      <c r="I101" s="8"/>
      <c r="J101" s="8"/>
      <c r="K101" s="8"/>
      <c r="L101" s="26"/>
    </row>
    <row r="102" spans="1:12" ht="15">
      <c r="A102" s="31"/>
      <c r="B102" s="17"/>
      <c r="C102" s="124"/>
      <c r="D102" s="9">
        <v>812</v>
      </c>
      <c r="E102" s="61" t="s">
        <v>55</v>
      </c>
      <c r="F102" s="64" t="s">
        <v>62</v>
      </c>
      <c r="G102" s="9"/>
      <c r="H102" s="12" t="s">
        <v>20</v>
      </c>
      <c r="I102" s="8">
        <v>50</v>
      </c>
      <c r="J102" s="8">
        <v>0</v>
      </c>
      <c r="K102" s="8">
        <v>0</v>
      </c>
      <c r="L102" s="26">
        <f>SUM(I102:K102)</f>
        <v>50</v>
      </c>
    </row>
    <row r="103" spans="1:12" ht="15">
      <c r="A103" s="31"/>
      <c r="B103" s="17"/>
      <c r="C103" s="124"/>
      <c r="D103" s="11"/>
      <c r="E103" s="63"/>
      <c r="F103" s="71"/>
      <c r="G103" s="9"/>
      <c r="H103" s="12" t="s">
        <v>21</v>
      </c>
      <c r="I103" s="8"/>
      <c r="J103" s="8"/>
      <c r="K103" s="8"/>
      <c r="L103" s="26">
        <f>SUM(I103:K103)</f>
        <v>0</v>
      </c>
    </row>
    <row r="104" spans="1:12" ht="15">
      <c r="A104" s="31"/>
      <c r="B104" s="17"/>
      <c r="C104" s="124"/>
      <c r="D104" s="11"/>
      <c r="E104" s="63"/>
      <c r="F104" s="71"/>
      <c r="G104" s="9"/>
      <c r="H104" s="12" t="s">
        <v>22</v>
      </c>
      <c r="I104" s="8"/>
      <c r="J104" s="8"/>
      <c r="K104" s="8"/>
      <c r="L104" s="26">
        <f>SUM(I104:K104)</f>
        <v>0</v>
      </c>
    </row>
    <row r="105" spans="1:12" ht="25.5">
      <c r="A105" s="31"/>
      <c r="B105" s="17"/>
      <c r="C105" s="124"/>
      <c r="D105" s="11"/>
      <c r="E105" s="63"/>
      <c r="F105" s="71"/>
      <c r="G105" s="9"/>
      <c r="H105" s="12" t="s">
        <v>24</v>
      </c>
      <c r="I105" s="8"/>
      <c r="J105" s="8"/>
      <c r="K105" s="8"/>
      <c r="L105" s="26"/>
    </row>
    <row r="106" spans="1:12" ht="25.5">
      <c r="A106" s="31"/>
      <c r="B106" s="17"/>
      <c r="C106" s="124"/>
      <c r="D106" s="9"/>
      <c r="E106" s="61"/>
      <c r="F106" s="64"/>
      <c r="G106" s="9"/>
      <c r="H106" s="12" t="s">
        <v>25</v>
      </c>
      <c r="I106" s="8"/>
      <c r="J106" s="8"/>
      <c r="K106" s="8"/>
      <c r="L106" s="26"/>
    </row>
    <row r="107" spans="1:12" ht="15">
      <c r="A107" s="31"/>
      <c r="B107" s="17"/>
      <c r="C107" s="106" t="s">
        <v>47</v>
      </c>
      <c r="D107" s="9">
        <v>812</v>
      </c>
      <c r="E107" s="61" t="s">
        <v>56</v>
      </c>
      <c r="F107" s="64" t="s">
        <v>61</v>
      </c>
      <c r="G107" s="9"/>
      <c r="H107" s="12" t="s">
        <v>18</v>
      </c>
      <c r="I107" s="8">
        <f>SUM(I109:I113)</f>
        <v>4208.6291700000002</v>
      </c>
      <c r="J107" s="8">
        <f>SUM(J109:J113)</f>
        <v>4351.96</v>
      </c>
      <c r="K107" s="8">
        <f>SUM(K109:K113)</f>
        <v>4351.96</v>
      </c>
      <c r="L107" s="26">
        <f>SUM(L109:L113)</f>
        <v>12912.549170000002</v>
      </c>
    </row>
    <row r="108" spans="1:12" ht="15">
      <c r="A108" s="31"/>
      <c r="B108" s="17"/>
      <c r="C108" s="106"/>
      <c r="D108" s="9"/>
      <c r="E108" s="61"/>
      <c r="F108" s="64"/>
      <c r="G108" s="9"/>
      <c r="H108" s="12" t="s">
        <v>19</v>
      </c>
      <c r="I108" s="8"/>
      <c r="J108" s="8"/>
      <c r="K108" s="8"/>
      <c r="L108" s="26"/>
    </row>
    <row r="109" spans="1:12" ht="15">
      <c r="A109" s="31"/>
      <c r="B109" s="17"/>
      <c r="C109" s="106"/>
      <c r="D109" s="9"/>
      <c r="E109" s="61"/>
      <c r="F109" s="64"/>
      <c r="G109" s="9"/>
      <c r="H109" s="12" t="s">
        <v>20</v>
      </c>
      <c r="I109" s="8"/>
      <c r="J109" s="8"/>
      <c r="K109" s="8"/>
      <c r="L109" s="26"/>
    </row>
    <row r="110" spans="1:12" ht="15">
      <c r="A110" s="31"/>
      <c r="B110" s="17"/>
      <c r="C110" s="106"/>
      <c r="D110" s="9"/>
      <c r="E110" s="61"/>
      <c r="F110" s="64"/>
      <c r="G110" s="9"/>
      <c r="H110" s="12" t="s">
        <v>21</v>
      </c>
      <c r="I110" s="8"/>
      <c r="J110" s="8"/>
      <c r="K110" s="8"/>
      <c r="L110" s="26">
        <f>SUM(I110:K110)</f>
        <v>0</v>
      </c>
    </row>
    <row r="111" spans="1:12" ht="15">
      <c r="A111" s="31"/>
      <c r="B111" s="17"/>
      <c r="C111" s="106"/>
      <c r="D111" s="9">
        <v>812</v>
      </c>
      <c r="E111" s="61" t="s">
        <v>56</v>
      </c>
      <c r="F111" s="64" t="s">
        <v>61</v>
      </c>
      <c r="G111" s="9"/>
      <c r="H111" s="12" t="s">
        <v>22</v>
      </c>
      <c r="I111" s="85">
        <v>4107.0101000000004</v>
      </c>
      <c r="J111" s="8">
        <v>4351.96</v>
      </c>
      <c r="K111" s="8">
        <v>4351.96</v>
      </c>
      <c r="L111" s="86">
        <f>SUM(I111:K111)</f>
        <v>12810.930100000001</v>
      </c>
    </row>
    <row r="112" spans="1:12" ht="25.5">
      <c r="A112" s="31"/>
      <c r="B112" s="17"/>
      <c r="C112" s="106"/>
      <c r="D112" s="9"/>
      <c r="E112" s="61"/>
      <c r="F112" s="64"/>
      <c r="G112" s="9"/>
      <c r="H112" s="12" t="s">
        <v>24</v>
      </c>
      <c r="I112" s="76">
        <v>101.61906999999999</v>
      </c>
      <c r="J112" s="8">
        <v>0</v>
      </c>
      <c r="K112" s="8">
        <v>0</v>
      </c>
      <c r="L112" s="77">
        <f>SUM(I112:K112)</f>
        <v>101.61906999999999</v>
      </c>
    </row>
    <row r="113" spans="1:14" ht="25.5">
      <c r="A113" s="31"/>
      <c r="B113" s="17"/>
      <c r="C113" s="106"/>
      <c r="D113" s="9"/>
      <c r="E113" s="61"/>
      <c r="F113" s="64"/>
      <c r="G113" s="9"/>
      <c r="H113" s="12" t="s">
        <v>25</v>
      </c>
      <c r="I113" s="8"/>
      <c r="J113" s="8"/>
      <c r="K113" s="8"/>
      <c r="L113" s="26"/>
    </row>
    <row r="114" spans="1:14" ht="15">
      <c r="A114" s="31"/>
      <c r="B114" s="17"/>
      <c r="C114" s="106" t="s">
        <v>48</v>
      </c>
      <c r="D114" s="9">
        <v>812</v>
      </c>
      <c r="E114" s="61" t="s">
        <v>55</v>
      </c>
      <c r="F114" s="64" t="s">
        <v>61</v>
      </c>
      <c r="G114" s="9"/>
      <c r="H114" s="12" t="s">
        <v>18</v>
      </c>
      <c r="I114" s="8">
        <f>SUM(I115:I120)</f>
        <v>1074.4101699999999</v>
      </c>
      <c r="J114" s="8">
        <f>SUM(J115:J120)</f>
        <v>80</v>
      </c>
      <c r="K114" s="8">
        <f>SUM(K115:K120)</f>
        <v>85</v>
      </c>
      <c r="L114" s="26">
        <f>SUM(I114:K114)</f>
        <v>1239.4101699999999</v>
      </c>
    </row>
    <row r="115" spans="1:14" ht="15">
      <c r="A115" s="31"/>
      <c r="B115" s="17"/>
      <c r="C115" s="106"/>
      <c r="D115" s="9"/>
      <c r="E115" s="61"/>
      <c r="F115" s="64"/>
      <c r="G115" s="9"/>
      <c r="H115" s="12" t="s">
        <v>19</v>
      </c>
      <c r="I115" s="8"/>
      <c r="J115" s="8"/>
      <c r="K115" s="8"/>
      <c r="L115" s="26"/>
    </row>
    <row r="116" spans="1:14" ht="15">
      <c r="A116" s="31"/>
      <c r="B116" s="17"/>
      <c r="C116" s="106"/>
      <c r="D116" s="11"/>
      <c r="E116" s="63"/>
      <c r="F116" s="71"/>
      <c r="G116" s="11"/>
      <c r="H116" s="12" t="s">
        <v>20</v>
      </c>
      <c r="I116" s="8">
        <v>0</v>
      </c>
      <c r="J116" s="8"/>
      <c r="K116" s="8"/>
      <c r="L116" s="26">
        <f t="shared" ref="L116:L121" si="15">SUM(I116:K116)</f>
        <v>0</v>
      </c>
    </row>
    <row r="117" spans="1:14" ht="15">
      <c r="A117" s="31"/>
      <c r="B117" s="17"/>
      <c r="C117" s="106"/>
      <c r="D117" s="11"/>
      <c r="E117" s="63"/>
      <c r="F117" s="71"/>
      <c r="G117" s="11"/>
      <c r="H117" s="12" t="s">
        <v>21</v>
      </c>
      <c r="I117" s="8">
        <v>94.3</v>
      </c>
      <c r="J117" s="8">
        <v>0</v>
      </c>
      <c r="K117" s="8">
        <v>0</v>
      </c>
      <c r="L117" s="26">
        <f t="shared" si="15"/>
        <v>94.3</v>
      </c>
      <c r="N117" s="80"/>
    </row>
    <row r="118" spans="1:14" ht="15">
      <c r="A118" s="31"/>
      <c r="B118" s="17"/>
      <c r="C118" s="106"/>
      <c r="D118" s="9"/>
      <c r="E118" s="61"/>
      <c r="F118" s="64"/>
      <c r="G118" s="9"/>
      <c r="H118" s="12" t="s">
        <v>22</v>
      </c>
      <c r="I118" s="76">
        <v>587.01666999999998</v>
      </c>
      <c r="J118" s="8">
        <v>40</v>
      </c>
      <c r="K118" s="8">
        <v>40</v>
      </c>
      <c r="L118" s="77">
        <f t="shared" si="15"/>
        <v>667.01666999999998</v>
      </c>
      <c r="N118" s="80"/>
    </row>
    <row r="119" spans="1:14" ht="25.5">
      <c r="A119" s="31"/>
      <c r="B119" s="17"/>
      <c r="C119" s="106"/>
      <c r="D119" s="9">
        <v>812</v>
      </c>
      <c r="E119" s="61" t="s">
        <v>55</v>
      </c>
      <c r="F119" s="64" t="s">
        <v>45</v>
      </c>
      <c r="G119" s="9"/>
      <c r="H119" s="12" t="s">
        <v>24</v>
      </c>
      <c r="I119" s="85">
        <v>39.533499999999997</v>
      </c>
      <c r="J119" s="8">
        <v>40</v>
      </c>
      <c r="K119" s="8">
        <v>45</v>
      </c>
      <c r="L119" s="86">
        <f t="shared" si="15"/>
        <v>124.5335</v>
      </c>
      <c r="N119" s="80"/>
    </row>
    <row r="120" spans="1:14" ht="25.5">
      <c r="A120" s="31"/>
      <c r="B120" s="17"/>
      <c r="C120" s="125"/>
      <c r="D120" s="9"/>
      <c r="E120" s="61"/>
      <c r="F120" s="64"/>
      <c r="G120" s="9"/>
      <c r="H120" s="12" t="s">
        <v>25</v>
      </c>
      <c r="I120" s="8">
        <v>353.56</v>
      </c>
      <c r="J120" s="8">
        <v>0</v>
      </c>
      <c r="K120" s="8">
        <v>0</v>
      </c>
      <c r="L120" s="26">
        <f t="shared" si="15"/>
        <v>353.56</v>
      </c>
    </row>
    <row r="121" spans="1:14" ht="26.25" customHeight="1">
      <c r="A121" s="31"/>
      <c r="B121" s="18"/>
      <c r="C121" s="13" t="s">
        <v>38</v>
      </c>
      <c r="D121" s="20">
        <v>812</v>
      </c>
      <c r="E121" s="61" t="s">
        <v>55</v>
      </c>
      <c r="F121" s="64" t="s">
        <v>61</v>
      </c>
      <c r="G121" s="9"/>
      <c r="H121" s="12" t="s">
        <v>18</v>
      </c>
      <c r="I121" s="76">
        <f>SUM(I123:I128)</f>
        <v>3425.9473600000001</v>
      </c>
      <c r="J121" s="8">
        <f>SUM(J123:J128)</f>
        <v>465</v>
      </c>
      <c r="K121" s="8">
        <f>SUM(K123:K128)</f>
        <v>488</v>
      </c>
      <c r="L121" s="77">
        <f t="shared" si="15"/>
        <v>4378.9473600000001</v>
      </c>
    </row>
    <row r="122" spans="1:14" ht="14.25" customHeight="1">
      <c r="A122" s="31"/>
      <c r="B122" s="18"/>
      <c r="C122" s="100" t="s">
        <v>27</v>
      </c>
      <c r="D122" s="20"/>
      <c r="E122" s="61"/>
      <c r="F122" s="64"/>
      <c r="G122" s="9"/>
      <c r="H122" s="12" t="s">
        <v>19</v>
      </c>
      <c r="I122" s="8"/>
      <c r="J122" s="8"/>
      <c r="K122" s="8"/>
      <c r="L122" s="26"/>
    </row>
    <row r="123" spans="1:14" ht="15">
      <c r="A123" s="31"/>
      <c r="B123" s="18"/>
      <c r="C123" s="100"/>
      <c r="D123" s="20">
        <v>812</v>
      </c>
      <c r="E123" s="61" t="s">
        <v>55</v>
      </c>
      <c r="F123" s="64" t="s">
        <v>61</v>
      </c>
      <c r="G123" s="9"/>
      <c r="H123" s="12" t="s">
        <v>20</v>
      </c>
      <c r="I123" s="8">
        <v>82.1</v>
      </c>
      <c r="J123" s="8">
        <v>0</v>
      </c>
      <c r="K123" s="8">
        <v>0</v>
      </c>
      <c r="L123" s="26">
        <f>SUM(I123:K123)</f>
        <v>82.1</v>
      </c>
    </row>
    <row r="124" spans="1:14" ht="15">
      <c r="A124" s="31"/>
      <c r="B124" s="18"/>
      <c r="C124" s="21"/>
      <c r="D124" s="20">
        <v>812</v>
      </c>
      <c r="E124" s="61" t="s">
        <v>55</v>
      </c>
      <c r="F124" s="64" t="s">
        <v>61</v>
      </c>
      <c r="G124" s="9"/>
      <c r="H124" s="12" t="s">
        <v>21</v>
      </c>
      <c r="I124" s="8">
        <v>469.29899999999998</v>
      </c>
      <c r="J124" s="8">
        <v>0</v>
      </c>
      <c r="K124" s="8">
        <v>0</v>
      </c>
      <c r="L124" s="26">
        <f>SUM(I124:K124)</f>
        <v>469.29899999999998</v>
      </c>
    </row>
    <row r="125" spans="1:14" ht="15">
      <c r="A125" s="31"/>
      <c r="B125" s="18"/>
      <c r="C125" s="21"/>
      <c r="D125" s="20">
        <v>812</v>
      </c>
      <c r="E125" s="61" t="s">
        <v>55</v>
      </c>
      <c r="F125" s="64" t="s">
        <v>61</v>
      </c>
      <c r="G125" s="9"/>
      <c r="H125" s="12" t="s">
        <v>22</v>
      </c>
      <c r="I125" s="76">
        <v>2380.0842499999999</v>
      </c>
      <c r="J125" s="76">
        <v>0</v>
      </c>
      <c r="K125" s="76">
        <v>0</v>
      </c>
      <c r="L125" s="77">
        <f>SUM(I125:K125)</f>
        <v>2380.0842499999999</v>
      </c>
    </row>
    <row r="126" spans="1:14" ht="15">
      <c r="A126" s="122"/>
      <c r="B126" s="123"/>
      <c r="C126" s="21"/>
      <c r="D126" s="126">
        <v>812</v>
      </c>
      <c r="E126" s="120" t="s">
        <v>55</v>
      </c>
      <c r="F126" s="121" t="s">
        <v>45</v>
      </c>
      <c r="G126" s="113"/>
      <c r="H126" s="114" t="s">
        <v>24</v>
      </c>
      <c r="I126" s="91">
        <v>239.66410999999999</v>
      </c>
      <c r="J126" s="93">
        <v>465</v>
      </c>
      <c r="K126" s="93">
        <v>488</v>
      </c>
      <c r="L126" s="95">
        <f>SUM(I126:K127)</f>
        <v>1192.6641099999999</v>
      </c>
    </row>
    <row r="127" spans="1:14" ht="15">
      <c r="A127" s="122"/>
      <c r="B127" s="123"/>
      <c r="C127" s="21"/>
      <c r="D127" s="126"/>
      <c r="E127" s="120"/>
      <c r="F127" s="121"/>
      <c r="G127" s="113"/>
      <c r="H127" s="114"/>
      <c r="I127" s="92"/>
      <c r="J127" s="94"/>
      <c r="K127" s="94"/>
      <c r="L127" s="96"/>
    </row>
    <row r="128" spans="1:14" ht="26.25" thickBot="1">
      <c r="A128" s="32"/>
      <c r="B128" s="33"/>
      <c r="C128" s="34"/>
      <c r="D128" s="35"/>
      <c r="E128" s="66"/>
      <c r="F128" s="68"/>
      <c r="G128" s="27"/>
      <c r="H128" s="28" t="s">
        <v>25</v>
      </c>
      <c r="I128" s="29">
        <v>254.8</v>
      </c>
      <c r="J128" s="29">
        <v>0</v>
      </c>
      <c r="K128" s="29">
        <v>0</v>
      </c>
      <c r="L128" s="26">
        <f>SUM(I128:K128)</f>
        <v>254.8</v>
      </c>
    </row>
    <row r="129" spans="1:12" ht="15">
      <c r="A129" s="115" t="s">
        <v>49</v>
      </c>
      <c r="B129" s="118" t="s">
        <v>50</v>
      </c>
      <c r="C129" s="118" t="s">
        <v>44</v>
      </c>
      <c r="D129" s="23">
        <v>812</v>
      </c>
      <c r="E129" s="60" t="s">
        <v>59</v>
      </c>
      <c r="F129" s="69" t="s">
        <v>60</v>
      </c>
      <c r="G129" s="23"/>
      <c r="H129" s="24" t="s">
        <v>18</v>
      </c>
      <c r="I129" s="78">
        <f>SUM(I131:I136)</f>
        <v>102.07115</v>
      </c>
      <c r="J129" s="78">
        <f>SUM(J131:J136)</f>
        <v>0</v>
      </c>
      <c r="K129" s="78">
        <f>SUM(K131:K136)</f>
        <v>0</v>
      </c>
      <c r="L129" s="79">
        <f>SUM(I129:K129)</f>
        <v>102.07115</v>
      </c>
    </row>
    <row r="130" spans="1:12" ht="15">
      <c r="A130" s="116"/>
      <c r="B130" s="114"/>
      <c r="C130" s="114"/>
      <c r="D130" s="9"/>
      <c r="E130" s="61"/>
      <c r="F130" s="64"/>
      <c r="G130" s="9"/>
      <c r="H130" s="12" t="s">
        <v>19</v>
      </c>
      <c r="I130" s="8"/>
      <c r="J130" s="8"/>
      <c r="K130" s="8"/>
      <c r="L130" s="26"/>
    </row>
    <row r="131" spans="1:12" ht="15">
      <c r="A131" s="116"/>
      <c r="B131" s="114"/>
      <c r="C131" s="114"/>
      <c r="D131" s="9"/>
      <c r="E131" s="61"/>
      <c r="F131" s="64"/>
      <c r="G131" s="9"/>
      <c r="H131" s="12" t="s">
        <v>20</v>
      </c>
      <c r="I131" s="8"/>
      <c r="J131" s="8"/>
      <c r="K131" s="8"/>
      <c r="L131" s="26"/>
    </row>
    <row r="132" spans="1:12" ht="15">
      <c r="A132" s="116"/>
      <c r="B132" s="114"/>
      <c r="C132" s="114"/>
      <c r="D132" s="9"/>
      <c r="E132" s="61"/>
      <c r="F132" s="64"/>
      <c r="G132" s="9"/>
      <c r="H132" s="12" t="s">
        <v>21</v>
      </c>
      <c r="I132" s="8"/>
      <c r="J132" s="8"/>
      <c r="K132" s="8"/>
      <c r="L132" s="26"/>
    </row>
    <row r="133" spans="1:12" ht="15">
      <c r="A133" s="116"/>
      <c r="B133" s="114"/>
      <c r="C133" s="114"/>
      <c r="D133" s="9">
        <v>812</v>
      </c>
      <c r="E133" s="61" t="s">
        <v>59</v>
      </c>
      <c r="F133" s="64" t="s">
        <v>66</v>
      </c>
      <c r="G133" s="9">
        <v>244</v>
      </c>
      <c r="H133" s="12" t="s">
        <v>22</v>
      </c>
      <c r="I133" s="76">
        <v>102.07115</v>
      </c>
      <c r="J133" s="8"/>
      <c r="K133" s="8"/>
      <c r="L133" s="77">
        <v>102.07115</v>
      </c>
    </row>
    <row r="134" spans="1:12" ht="25.5">
      <c r="A134" s="116"/>
      <c r="B134" s="114"/>
      <c r="C134" s="114"/>
      <c r="D134" s="9"/>
      <c r="E134" s="64"/>
      <c r="F134" s="9"/>
      <c r="G134" s="9"/>
      <c r="H134" s="12" t="s">
        <v>24</v>
      </c>
      <c r="I134" s="8"/>
      <c r="J134" s="8"/>
      <c r="K134" s="8"/>
      <c r="L134" s="26"/>
    </row>
    <row r="135" spans="1:12" ht="26.25" thickBot="1">
      <c r="A135" s="117"/>
      <c r="B135" s="119"/>
      <c r="C135" s="119"/>
      <c r="D135" s="27"/>
      <c r="E135" s="68"/>
      <c r="F135" s="27"/>
      <c r="G135" s="27" t="s">
        <v>51</v>
      </c>
      <c r="H135" s="28" t="s">
        <v>25</v>
      </c>
      <c r="I135" s="29"/>
      <c r="J135" s="29"/>
      <c r="K135" s="29"/>
      <c r="L135" s="30"/>
    </row>
    <row r="136" spans="1:12" ht="15">
      <c r="I136" s="7"/>
      <c r="J136" s="7"/>
      <c r="K136" s="7"/>
      <c r="L136" s="7"/>
    </row>
    <row r="137" spans="1:12" ht="15">
      <c r="I137" s="7"/>
      <c r="J137" s="7"/>
      <c r="K137" s="7"/>
      <c r="L137" s="7"/>
    </row>
    <row r="138" spans="1:12" ht="15">
      <c r="I138" s="7"/>
      <c r="J138" s="7"/>
      <c r="K138" s="7"/>
      <c r="L138" s="7"/>
    </row>
    <row r="139" spans="1:12" ht="15">
      <c r="I139" s="7"/>
      <c r="J139" s="7"/>
      <c r="K139" s="7"/>
      <c r="L139" s="7"/>
    </row>
    <row r="140" spans="1:12" ht="15">
      <c r="I140" s="7"/>
      <c r="J140" s="7"/>
      <c r="K140" s="7"/>
      <c r="L140" s="7"/>
    </row>
    <row r="141" spans="1:12" ht="15">
      <c r="I141" s="7"/>
      <c r="J141" s="7"/>
      <c r="K141" s="7"/>
      <c r="L141" s="7"/>
    </row>
    <row r="142" spans="1:12" ht="15">
      <c r="I142" s="7"/>
      <c r="J142" s="7"/>
      <c r="K142" s="7"/>
      <c r="L142" s="7"/>
    </row>
    <row r="143" spans="1:12" ht="15">
      <c r="I143" s="7"/>
      <c r="J143" s="7"/>
      <c r="K143" s="7"/>
      <c r="L143" s="7"/>
    </row>
    <row r="144" spans="1:12" ht="15">
      <c r="I144" s="7"/>
      <c r="J144" s="7"/>
      <c r="K144" s="7"/>
      <c r="L144" s="7"/>
    </row>
    <row r="145" spans="9:12" ht="15">
      <c r="I145" s="7"/>
      <c r="J145" s="7"/>
      <c r="K145" s="7"/>
      <c r="L145" s="7"/>
    </row>
    <row r="146" spans="9:12" ht="15">
      <c r="I146" s="7"/>
      <c r="J146" s="7"/>
      <c r="K146" s="7"/>
      <c r="L146" s="7"/>
    </row>
    <row r="147" spans="9:12" ht="15">
      <c r="I147" s="7"/>
      <c r="J147" s="7"/>
      <c r="K147" s="7"/>
      <c r="L147" s="7"/>
    </row>
    <row r="148" spans="9:12" ht="15">
      <c r="I148" s="7"/>
      <c r="J148" s="7"/>
      <c r="K148" s="7"/>
      <c r="L148" s="7"/>
    </row>
    <row r="149" spans="9:12" ht="15">
      <c r="I149" s="7"/>
      <c r="J149" s="7"/>
      <c r="K149" s="7"/>
      <c r="L149" s="7"/>
    </row>
    <row r="150" spans="9:12" ht="15">
      <c r="I150" s="7"/>
      <c r="J150" s="7"/>
      <c r="K150" s="7"/>
      <c r="L150" s="7"/>
    </row>
    <row r="151" spans="9:12" ht="15">
      <c r="I151" s="7"/>
      <c r="J151" s="7"/>
      <c r="K151" s="7"/>
      <c r="L151" s="7"/>
    </row>
    <row r="152" spans="9:12" ht="15">
      <c r="I152" s="7"/>
      <c r="J152" s="7"/>
      <c r="K152" s="7"/>
      <c r="L152" s="7"/>
    </row>
    <row r="153" spans="9:12" ht="15">
      <c r="I153" s="7"/>
      <c r="J153" s="7"/>
      <c r="K153" s="7"/>
      <c r="L153" s="7"/>
    </row>
    <row r="154" spans="9:12" ht="15">
      <c r="I154" s="7"/>
      <c r="J154" s="7"/>
      <c r="K154" s="7"/>
      <c r="L154" s="7"/>
    </row>
    <row r="155" spans="9:12" ht="15">
      <c r="I155" s="7"/>
      <c r="J155" s="7"/>
      <c r="K155" s="7"/>
      <c r="L155" s="7"/>
    </row>
    <row r="156" spans="9:12" ht="15">
      <c r="I156" s="7"/>
      <c r="J156" s="7"/>
      <c r="K156" s="7"/>
      <c r="L156" s="7"/>
    </row>
    <row r="157" spans="9:12" ht="15">
      <c r="I157" s="7"/>
      <c r="J157" s="7"/>
      <c r="K157" s="7"/>
      <c r="L157" s="7"/>
    </row>
    <row r="158" spans="9:12" ht="15">
      <c r="I158" s="7"/>
      <c r="J158" s="7"/>
      <c r="K158" s="7"/>
      <c r="L158" s="7"/>
    </row>
    <row r="159" spans="9:12" ht="15">
      <c r="I159" s="7"/>
      <c r="J159" s="7"/>
      <c r="K159" s="7"/>
      <c r="L159" s="7"/>
    </row>
    <row r="160" spans="9:12" ht="15">
      <c r="I160" s="7"/>
      <c r="J160" s="7"/>
      <c r="K160" s="7"/>
      <c r="L160" s="7"/>
    </row>
  </sheetData>
  <mergeCells count="43">
    <mergeCell ref="A12:A14"/>
    <mergeCell ref="B12:B14"/>
    <mergeCell ref="C12:C14"/>
    <mergeCell ref="D12:G13"/>
    <mergeCell ref="H12:H14"/>
    <mergeCell ref="A55:A69"/>
    <mergeCell ref="B55:B69"/>
    <mergeCell ref="C55:C61"/>
    <mergeCell ref="B15:B18"/>
    <mergeCell ref="C15:C21"/>
    <mergeCell ref="C100:C106"/>
    <mergeCell ref="C107:C113"/>
    <mergeCell ref="C114:C120"/>
    <mergeCell ref="D126:D127"/>
    <mergeCell ref="A77:A91"/>
    <mergeCell ref="B77:B91"/>
    <mergeCell ref="C77:C83"/>
    <mergeCell ref="A92:A99"/>
    <mergeCell ref="B92:B99"/>
    <mergeCell ref="C92:C98"/>
    <mergeCell ref="A129:A135"/>
    <mergeCell ref="B129:B135"/>
    <mergeCell ref="C129:C135"/>
    <mergeCell ref="E126:E127"/>
    <mergeCell ref="F126:F127"/>
    <mergeCell ref="A126:A127"/>
    <mergeCell ref="B126:B127"/>
    <mergeCell ref="H5:J5"/>
    <mergeCell ref="I126:I127"/>
    <mergeCell ref="J126:J127"/>
    <mergeCell ref="K126:K127"/>
    <mergeCell ref="L126:L127"/>
    <mergeCell ref="C9:I9"/>
    <mergeCell ref="I12:L12"/>
    <mergeCell ref="C122:C123"/>
    <mergeCell ref="C10:I10"/>
    <mergeCell ref="I13:L13"/>
    <mergeCell ref="C70:C76"/>
    <mergeCell ref="C23:C28"/>
    <mergeCell ref="C41:C47"/>
    <mergeCell ref="C48:C54"/>
    <mergeCell ref="G126:G127"/>
    <mergeCell ref="H126:H127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2015-02-19T10:45:06Z</cp:lastPrinted>
  <dcterms:created xsi:type="dcterms:W3CDTF">2014-10-29T11:16:38Z</dcterms:created>
  <dcterms:modified xsi:type="dcterms:W3CDTF">2015-02-19T10:49:19Z</dcterms:modified>
</cp:coreProperties>
</file>